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showInkAnnotation="0" codeName="Questa_cartella_di_lavoro"/>
  <mc:AlternateContent xmlns:mc="http://schemas.openxmlformats.org/markup-compatibility/2006">
    <mc:Choice Requires="x15">
      <x15ac:absPath xmlns:x15ac="http://schemas.microsoft.com/office/spreadsheetml/2010/11/ac" url="C:\Users\luca\Dropbox\Projects - WB other projects\Project - Strong Minds Final Paper (v2)\Survey Instruments\Anonymized\"/>
    </mc:Choice>
  </mc:AlternateContent>
  <xr:revisionPtr revIDLastSave="0" documentId="13_ncr:1_{83D6E64A-9AEB-4C23-B7ED-52CBB84B0921}" xr6:coauthVersionLast="47" xr6:coauthVersionMax="47" xr10:uidLastSave="{00000000-0000-0000-0000-000000000000}"/>
  <bookViews>
    <workbookView xWindow="-120" yWindow="-16320" windowWidth="29040" windowHeight="16440" tabRatio="910" firstSheet="7" activeTab="17" xr2:uid="{00000000-000D-0000-FFFF-FFFF00000000}"/>
  </bookViews>
  <sheets>
    <sheet name="CR Coversheet" sheetId="266" r:id="rId1"/>
    <sheet name="Consent" sheetId="291" r:id="rId2"/>
    <sheet name="D1 - Family, PPI &amp; assets" sheetId="256" r:id="rId3"/>
    <sheet name="D2 -Education" sheetId="281" r:id="rId4"/>
    <sheet name="D3 - Mental Health 1" sheetId="305" r:id="rId5"/>
    <sheet name="D4 - Time Allocation" sheetId="275" r:id="rId6"/>
    <sheet name="D5 -Mental Health 2" sheetId="304" r:id="rId7"/>
    <sheet name="D6 - Paid work" sheetId="292" r:id="rId8"/>
    <sheet name="D7 - Economic Empowerment" sheetId="295" r:id="rId9"/>
    <sheet name="D8 - Resilience" sheetId="253" r:id="rId10"/>
    <sheet name="D9 - Marital status and history" sheetId="298" r:id="rId11"/>
    <sheet name="D10 - Sexual History" sheetId="284" r:id="rId12"/>
    <sheet name="D11 - Fertility" sheetId="299" r:id="rId13"/>
    <sheet name="D12 - Violence" sheetId="300" r:id="rId14"/>
    <sheet name="D13 - Competencies" sheetId="312" r:id="rId15"/>
    <sheet name="Contact" sheetId="311" r:id="rId16"/>
    <sheet name="Conclusion" sheetId="270" r:id="rId17"/>
    <sheet name="Codebook" sheetId="302" r:id="rId18"/>
  </sheets>
  <definedNames>
    <definedName name="_xlnm.Print_Area" localSheetId="17">Codebook!$A$1:$J$45</definedName>
    <definedName name="_xlnm.Print_Area" localSheetId="16">Conclusion!$A$1:$E$42</definedName>
    <definedName name="_xlnm.Print_Area" localSheetId="1">Consent!$A$1:$E$105</definedName>
    <definedName name="_xlnm.Print_Area" localSheetId="15">Contact!$A$1:$F$75</definedName>
    <definedName name="_xlnm.Print_Area" localSheetId="0">'CR Coversheet'!$A$1:$E$68</definedName>
    <definedName name="_xlnm.Print_Area" localSheetId="2">'D1 - Family, PPI &amp; assets'!$A$1:$H$116</definedName>
    <definedName name="_xlnm.Print_Area" localSheetId="11">'D10 - Sexual History'!$A$1:$H$64</definedName>
    <definedName name="_xlnm.Print_Area" localSheetId="12">'D11 - Fertility'!$A$1:$L$42</definedName>
    <definedName name="_xlnm.Print_Area" localSheetId="13">'D12 - Violence'!$A$1:$L$57</definedName>
    <definedName name="_xlnm.Print_Area" localSheetId="14">'D13 - Competencies'!$A$1:$F$42</definedName>
    <definedName name="_xlnm.Print_Area" localSheetId="3">'D2 -Education'!$A$1:$F$46</definedName>
    <definedName name="_xlnm.Print_Area" localSheetId="4">'D3 - Mental Health 1'!$A$1:$D$76</definedName>
    <definedName name="_xlnm.Print_Area" localSheetId="5">'D4 - Time Allocation'!$A$1:$AB$54</definedName>
    <definedName name="_xlnm.Print_Area" localSheetId="6">'D5 -Mental Health 2'!$A$1:$D$27</definedName>
    <definedName name="_xlnm.Print_Area" localSheetId="7">'D6 - Paid work'!$A$1:$J$64</definedName>
    <definedName name="_xlnm.Print_Area" localSheetId="8">'D7 - Economic Empowerment'!$A$1:$L$63</definedName>
    <definedName name="_xlnm.Print_Area" localSheetId="9">'D8 - Resilience'!$A$1:$G$32</definedName>
    <definedName name="_xlnm.Print_Area" localSheetId="10">'D9 - Marital status and history'!$A$1:$I$46</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312" l="1"/>
  <c r="A18" i="312" s="1"/>
  <c r="A24" i="312" s="1"/>
  <c r="A25" i="312" l="1"/>
  <c r="A31" i="312" s="1"/>
  <c r="A32" i="312" s="1"/>
  <c r="A40" i="312" s="1"/>
  <c r="A41" i="312" s="1"/>
  <c r="A6" i="311"/>
  <c r="A8" i="311" s="1"/>
  <c r="B12" i="311" l="1"/>
  <c r="B11" i="311"/>
  <c r="A13" i="311"/>
  <c r="A14" i="311" s="1"/>
  <c r="A18" i="311" s="1"/>
  <c r="A22" i="311" s="1"/>
  <c r="A29" i="311" s="1"/>
  <c r="A33" i="311" s="1"/>
  <c r="A37" i="311" s="1"/>
  <c r="B10" i="311"/>
  <c r="A9" i="256"/>
  <c r="A11" i="256" s="1"/>
  <c r="A13" i="256" s="1"/>
  <c r="B42" i="311" l="1"/>
  <c r="B41" i="311"/>
  <c r="A44" i="311"/>
  <c r="A47" i="311" s="1"/>
  <c r="B40" i="311"/>
  <c r="A48" i="311"/>
  <c r="A49" i="311" s="1"/>
  <c r="A52" i="311" s="1"/>
  <c r="A53" i="311" s="1"/>
  <c r="A55" i="311" s="1"/>
  <c r="B39" i="311"/>
  <c r="A14" i="256"/>
  <c r="A23" i="256" s="1"/>
  <c r="A27" i="256" s="1"/>
  <c r="A31" i="256" s="1"/>
  <c r="A36" i="256" s="1"/>
  <c r="A40" i="256" s="1"/>
  <c r="A45" i="256" s="1"/>
  <c r="B58" i="311" l="1"/>
  <c r="B57" i="311"/>
  <c r="A59" i="311"/>
  <c r="A6" i="291"/>
  <c r="A9" i="291" s="1"/>
  <c r="A10" i="291" s="1"/>
  <c r="A13" i="291" s="1"/>
  <c r="A14" i="291" s="1"/>
  <c r="A18" i="291" s="1"/>
  <c r="A20" i="291" s="1"/>
  <c r="A6" i="266"/>
  <c r="A7" i="266" s="1"/>
  <c r="A8" i="266" s="1"/>
  <c r="A9" i="266" s="1"/>
  <c r="A12" i="266" s="1"/>
  <c r="A15" i="266" s="1"/>
  <c r="A18" i="266" s="1"/>
  <c r="A20" i="266" s="1"/>
  <c r="A6" i="299"/>
  <c r="A10" i="299" s="1"/>
  <c r="A11" i="299" s="1"/>
  <c r="A16" i="299" s="1"/>
  <c r="A17" i="299" s="1"/>
  <c r="A23" i="299" s="1"/>
  <c r="A34" i="299" s="1"/>
  <c r="A6" i="284"/>
  <c r="A10" i="284" s="1"/>
  <c r="A14" i="284" s="1"/>
  <c r="A16" i="284" s="1"/>
  <c r="A8" i="281"/>
  <c r="A12" i="270"/>
  <c r="A13" i="270" s="1"/>
  <c r="A15" i="270" s="1"/>
  <c r="A22" i="270" s="1"/>
  <c r="A26" i="270" s="1"/>
  <c r="A30" i="270" s="1"/>
  <c r="A36" i="270" s="1"/>
  <c r="A39" i="270" s="1"/>
  <c r="A8" i="300"/>
  <c r="A14" i="300" s="1"/>
  <c r="A19" i="300" s="1"/>
  <c r="A25" i="300" s="1"/>
  <c r="A32" i="300" s="1"/>
  <c r="A40" i="300" s="1"/>
  <c r="A49" i="300" s="1"/>
  <c r="A5" i="295"/>
  <c r="A34" i="295" s="1"/>
  <c r="A15" i="253"/>
  <c r="A16" i="253" s="1"/>
  <c r="A6" i="298"/>
  <c r="A11" i="298" s="1"/>
  <c r="A12" i="298" s="1"/>
  <c r="A14" i="298" s="1"/>
  <c r="A24" i="298" s="1"/>
  <c r="A27" i="298" s="1"/>
  <c r="A37" i="298" s="1"/>
  <c r="A44" i="298" s="1"/>
  <c r="A7" i="305"/>
  <c r="A13" i="305" s="1"/>
  <c r="A18" i="305" s="1"/>
  <c r="A24" i="305" s="1"/>
  <c r="A30" i="305" s="1"/>
  <c r="A35" i="305" s="1"/>
  <c r="A41" i="305" s="1"/>
  <c r="A47" i="305" s="1"/>
  <c r="A53" i="305" s="1"/>
  <c r="A59" i="305" s="1"/>
  <c r="A64" i="305" s="1"/>
  <c r="A70" i="305" s="1"/>
  <c r="F37" i="292"/>
  <c r="A14" i="304"/>
  <c r="A15" i="304" s="1"/>
  <c r="A16" i="304" s="1"/>
  <c r="A17" i="304" s="1"/>
  <c r="A18" i="304" s="1"/>
  <c r="A19" i="304" s="1"/>
  <c r="A20" i="304" s="1"/>
  <c r="A21" i="304" s="1"/>
  <c r="A22" i="304" s="1"/>
  <c r="A23" i="304" s="1"/>
  <c r="A25" i="304" s="1"/>
  <c r="A17" i="275"/>
  <c r="A33" i="275" s="1"/>
  <c r="A35" i="275" s="1"/>
  <c r="K35" i="275" s="1"/>
  <c r="A41" i="275" s="1"/>
  <c r="A45" i="275" s="1"/>
  <c r="A49" i="275" s="1"/>
  <c r="K49" i="275" s="1"/>
  <c r="A12" i="275"/>
  <c r="A50" i="256"/>
  <c r="A53" i="256" s="1"/>
  <c r="A56" i="256" s="1"/>
  <c r="A59" i="256" s="1"/>
  <c r="A62" i="256" s="1"/>
  <c r="A65" i="256" s="1"/>
  <c r="A70" i="256" s="1"/>
  <c r="A74" i="256" s="1"/>
  <c r="E74" i="256" s="1"/>
  <c r="A78" i="256" s="1"/>
  <c r="A112" i="256" s="1"/>
  <c r="A114" i="256" s="1"/>
  <c r="A12" i="281" l="1"/>
  <c r="A60" i="311"/>
  <c r="A63" i="311" s="1"/>
  <c r="A64" i="311" s="1"/>
  <c r="A65" i="311" s="1"/>
  <c r="A68" i="311" s="1"/>
  <c r="A69" i="311" s="1"/>
  <c r="A71" i="311" s="1"/>
  <c r="B56" i="311"/>
  <c r="A18" i="284"/>
  <c r="A23" i="284" s="1"/>
  <c r="A33" i="284" s="1"/>
  <c r="H24" i="284" s="1"/>
  <c r="A43" i="295"/>
  <c r="A47" i="295" s="1"/>
  <c r="A55" i="295" s="1"/>
  <c r="A23" i="266"/>
  <c r="A26" i="266" s="1"/>
  <c r="A28" i="266" s="1"/>
  <c r="A31" i="266" s="1"/>
  <c r="A36" i="266" s="1"/>
  <c r="A38" i="266" s="1"/>
  <c r="A39" i="266" s="1"/>
  <c r="A42" i="266" s="1"/>
  <c r="A17" i="253"/>
  <c r="A18" i="253" s="1"/>
  <c r="A19" i="253" s="1"/>
  <c r="A20" i="253" s="1"/>
  <c r="A21" i="253" s="1"/>
  <c r="A22" i="253" s="1"/>
  <c r="A23" i="253" s="1"/>
  <c r="A24" i="253" s="1"/>
  <c r="A25" i="253" s="1"/>
  <c r="A26" i="253" s="1"/>
  <c r="A27" i="253" s="1"/>
  <c r="A28" i="253" s="1"/>
  <c r="A29" i="253" s="1"/>
  <c r="A30" i="253" s="1"/>
  <c r="A31" i="253" s="1"/>
  <c r="A25" i="291"/>
  <c r="A27" i="291" s="1"/>
  <c r="A29" i="291" s="1"/>
  <c r="A39" i="291" s="1"/>
  <c r="E10" i="281" l="1"/>
  <c r="A14" i="281"/>
  <c r="B74" i="311"/>
  <c r="B73" i="311"/>
  <c r="A75" i="311"/>
  <c r="B72" i="311"/>
  <c r="A39" i="284"/>
  <c r="A43" i="284" s="1"/>
  <c r="A60" i="284" s="1"/>
  <c r="H44" i="284" s="1"/>
  <c r="A46" i="266"/>
  <c r="A50" i="266" s="1"/>
  <c r="A41" i="291"/>
  <c r="A25" i="281" l="1"/>
  <c r="A30" i="281" s="1"/>
  <c r="E28" i="281" s="1"/>
  <c r="A53" i="266"/>
  <c r="A55" i="266" s="1"/>
  <c r="A57" i="266" s="1"/>
  <c r="A62" i="266" s="1"/>
  <c r="A64" i="266" s="1"/>
  <c r="A44" i="291"/>
  <c r="A48" i="291" s="1"/>
  <c r="A52" i="291" s="1"/>
  <c r="A31" i="281" l="1"/>
  <c r="A42" i="281" s="1"/>
  <c r="F34" i="281" s="1"/>
  <c r="A57" i="291"/>
  <c r="A68" i="291" l="1"/>
  <c r="A72" i="291" s="1"/>
  <c r="A85" i="291" s="1"/>
  <c r="A86" i="291" s="1"/>
  <c r="A87" i="291" s="1"/>
  <c r="A88" i="291" s="1"/>
  <c r="A89" i="291" s="1"/>
  <c r="A90" i="291" s="1"/>
  <c r="A91" i="291" s="1"/>
  <c r="A92" i="291" s="1"/>
  <c r="A93" i="291" l="1"/>
  <c r="A102" i="291" s="1"/>
</calcChain>
</file>

<file path=xl/sharedStrings.xml><?xml version="1.0" encoding="utf-8"?>
<sst xmlns="http://schemas.openxmlformats.org/spreadsheetml/2006/main" count="2052" uniqueCount="1276">
  <si>
    <t>EDUCATION</t>
  </si>
  <si>
    <t xml:space="preserve">To Do: </t>
  </si>
  <si>
    <t>a.</t>
  </si>
  <si>
    <t>b.</t>
  </si>
  <si>
    <t>c.</t>
  </si>
  <si>
    <t>d.</t>
  </si>
  <si>
    <t>e.</t>
  </si>
  <si>
    <t>f.</t>
  </si>
  <si>
    <t>g.</t>
  </si>
  <si>
    <t>h.</t>
  </si>
  <si>
    <t>[___|___]</t>
  </si>
  <si>
    <t>Yes……………………….……………………….……………………………………………………………………………………………………………………………..</t>
  </si>
  <si>
    <t>Yes ……………………………………………………….…………………………</t>
  </si>
  <si>
    <t>No ……………………………………………………..…………………………….</t>
  </si>
  <si>
    <t>Thank the respondent for their time, and end the interview.</t>
  </si>
  <si>
    <t>Record a GPS reading of the interview location.</t>
  </si>
  <si>
    <t>Where was this interview conducted?</t>
  </si>
  <si>
    <t xml:space="preserve">Were any other individuals present for the interview? </t>
  </si>
  <si>
    <t>How was the respondent's skill at speaking and understanding this language?</t>
  </si>
  <si>
    <t>Did the respondent terminate the survey early?</t>
  </si>
  <si>
    <t>CONCLUSION</t>
  </si>
  <si>
    <t>Yes………………………………………………………………………………………………….</t>
  </si>
  <si>
    <t>No………………………………………………………………………………………………….</t>
  </si>
  <si>
    <t>Very confident…………………………………………………………………………………..</t>
  </si>
  <si>
    <t>Not confident…………………………………………………………………………………….</t>
  </si>
  <si>
    <t>At respondent's home…………………………………………………………………………</t>
  </si>
  <si>
    <t>At respondent's work ……………………………………………………………………………………</t>
  </si>
  <si>
    <t>Yes………………………………………………………………………………………………..</t>
  </si>
  <si>
    <t>No…………………………………………………………………………………………………</t>
  </si>
  <si>
    <t>[___|___]/[___|___]/[___|___]</t>
  </si>
  <si>
    <t>_________________________________________________________</t>
  </si>
  <si>
    <t>Elevation   |__________________|m</t>
  </si>
  <si>
    <t>Surveybe Instructions:</t>
  </si>
  <si>
    <t>&gt;&gt; Q6</t>
  </si>
  <si>
    <t>Tired…………………………………………………………………………………………………</t>
  </si>
  <si>
    <t>Offended at question…………………………………………………………………………………………………</t>
  </si>
  <si>
    <t>N / S (Circle one) |_________|o|________|.|_________|</t>
  </si>
  <si>
    <t>E / W (Circle one) |_________|o|________|.|_________|</t>
  </si>
  <si>
    <t>Are you very confident, somewhat confident or not very confident in the overall quality and truthfulness of this respondent’s responses?</t>
  </si>
  <si>
    <t>Does not feel like continuing survey……………………………………………………………………………………………………..</t>
  </si>
  <si>
    <t>Suspicious of enumerator or survey intent…………………………………………………………………………………………………</t>
  </si>
  <si>
    <t>No………………………………………………………</t>
  </si>
  <si>
    <t>Surveybe variables:</t>
  </si>
  <si>
    <t>Text field</t>
  </si>
  <si>
    <t>Surveybe instructions:</t>
  </si>
  <si>
    <t>&gt;&gt; Q2</t>
  </si>
  <si>
    <t>&gt;&gt; Q7</t>
  </si>
  <si>
    <t>No……………………………………………………………</t>
  </si>
  <si>
    <t>Yes………………………………………………………</t>
  </si>
  <si>
    <t>VIOLENCE</t>
  </si>
  <si>
    <t xml:space="preserve">Note: These line up fairly well with what the IFLS asks. </t>
  </si>
  <si>
    <t>-99 = Don't know</t>
  </si>
  <si>
    <t>-99</t>
  </si>
  <si>
    <t>-96</t>
  </si>
  <si>
    <t>-97</t>
  </si>
  <si>
    <t>Surveybe Variable Names:</t>
  </si>
  <si>
    <t>[___|___] : [___|___]</t>
  </si>
  <si>
    <t>CR_CS_date</t>
  </si>
  <si>
    <t>CR_CS_enumername</t>
  </si>
  <si>
    <t>Note that while we generally hope to line up interviews so that we interview the AF and then the CR in the household right afterward, we expect there to be times where we interview the CR later on or the next day. You may want to build in some sort of transitional items between the AF and CR module in case the enumerator has to stop and then restart at a separate time?  That is also why we reshow some of the information from the HH coversheet here.</t>
  </si>
  <si>
    <t>Don't know……………………………………………..</t>
  </si>
  <si>
    <t>No need for this note to appear on the tablet.</t>
  </si>
  <si>
    <t>CR_HN_gnhlth</t>
  </si>
  <si>
    <t>Don't know…………………</t>
  </si>
  <si>
    <t>Too busy / doesn’t have time…………………………………………………………………………………………………</t>
  </si>
  <si>
    <t>Don't know…………………………………………………….</t>
  </si>
  <si>
    <t>[____|____] : [____|____]</t>
  </si>
  <si>
    <t>In what language was the interview conducted?  Use G2 codes.</t>
  </si>
  <si>
    <t>[____|____|____] ____________________________</t>
  </si>
  <si>
    <t>Displayed no problems speaking or understanding the language………….………………………………………….</t>
  </si>
  <si>
    <t>language………………………………………………………….</t>
  </si>
  <si>
    <t xml:space="preserve">Displayed a little difficulty speaking or understanding </t>
  </si>
  <si>
    <t>the language…………………….…………………………….</t>
  </si>
  <si>
    <t>Displayed moderate difficulty speaking or understanding the language …………………..…………</t>
  </si>
  <si>
    <t>understanding the language…………………………………….</t>
  </si>
  <si>
    <t>[____|____] / [____|____] / [____|____] / [____|____]
[____|____] / [____|____] / [____|____] / [____|____]</t>
  </si>
  <si>
    <t>These field ranges should be based on country values.  We may need to edit based on the way the output appears on the device.</t>
  </si>
  <si>
    <t>CR_CCL_staffid</t>
  </si>
  <si>
    <t>CR_CCL_relationship</t>
  </si>
  <si>
    <t>CR_CCL_confident</t>
  </si>
  <si>
    <t>CR_CCL_whynotconf</t>
  </si>
  <si>
    <t>CR_CCL_where</t>
  </si>
  <si>
    <t>CR_CCL_wheresch</t>
  </si>
  <si>
    <t>CR_CCL_whereelse</t>
  </si>
  <si>
    <t>CR_CCL_GPSelev</t>
  </si>
  <si>
    <t>CR_CCL_NS</t>
  </si>
  <si>
    <t>CR_CCL_NScoord</t>
  </si>
  <si>
    <t>CR_CCL_EW</t>
  </si>
  <si>
    <t>-97 = Refused</t>
  </si>
  <si>
    <t>TIME ALLOCATION</t>
  </si>
  <si>
    <t>Somewhat confident………………………………………………………………………….</t>
  </si>
  <si>
    <t>3 = Disagree</t>
  </si>
  <si>
    <t xml:space="preserve">-97              </t>
  </si>
  <si>
    <t>Notes for Surveybe:</t>
  </si>
  <si>
    <t>Variable names:</t>
  </si>
  <si>
    <t>(Note: This section was adapted from the Women's Empowerment in Agriculture Index.)</t>
  </si>
  <si>
    <t>No need to include this note on the tablet.</t>
  </si>
  <si>
    <t>Night</t>
  </si>
  <si>
    <t>Morning</t>
  </si>
  <si>
    <t>Day</t>
  </si>
  <si>
    <t>We basically want to go through each half hour of the day, starting with 4am, and ask the person what they were doing during that half hour (and whether they were also caring for children during thta time).  We are open to your ideas on how best to do this (ie, would it speed the enumerator up to have a code that is "same actvity as previous 30 minutes" so that they can quickly move through this table?</t>
  </si>
  <si>
    <t>AF_TA_4</t>
  </si>
  <si>
    <t>AF_TA_4oth</t>
  </si>
  <si>
    <t>Evening</t>
  </si>
  <si>
    <t>AF_TA_4h</t>
  </si>
  <si>
    <t>AF_TA_4hc</t>
  </si>
  <si>
    <t>AF_TA_iworkt</t>
  </si>
  <si>
    <t>AF_TA_oworkt</t>
  </si>
  <si>
    <t>Refused.....................………………..</t>
  </si>
  <si>
    <t>Hopefully this question can be automated based on the roster.</t>
  </si>
  <si>
    <t>Yes…….………1</t>
  </si>
  <si>
    <t>Q6: We would like the hh roster piped in here, so the enumerator can check up to 3 hh members. Also want to ad the "94" code for a non-hh member.</t>
  </si>
  <si>
    <t>AF_TA_careg</t>
  </si>
  <si>
    <t>AF_TA_careg1</t>
  </si>
  <si>
    <t>AF_TA_careg2</t>
  </si>
  <si>
    <t>AF_TA_careg3</t>
  </si>
  <si>
    <t xml:space="preserve"> [___|___]</t>
  </si>
  <si>
    <t>7  = Own business work</t>
  </si>
  <si>
    <t>10  = Weaving, sewing, textile care</t>
  </si>
  <si>
    <t>11 = Cooking</t>
  </si>
  <si>
    <t>13 = Caring for children</t>
  </si>
  <si>
    <t>14 = Caring for adults (sick, elderly)</t>
  </si>
  <si>
    <t>Refused................…………………………………………….</t>
  </si>
  <si>
    <t>1  = Sleeping, resting, or in bed</t>
  </si>
  <si>
    <t>2  = Eating and drinking</t>
  </si>
  <si>
    <t>3  = Personal care</t>
  </si>
  <si>
    <t>6  = Work as employed</t>
  </si>
  <si>
    <t>If you wanted to do something (livelihood related, training-related, self-care) and could not take any children from the household with you, is there someone who could care for them in your absence?</t>
  </si>
  <si>
    <t>Yes…………………………………………………</t>
  </si>
  <si>
    <t>Was yesterday a typical day for you?</t>
  </si>
  <si>
    <t>Yes, typical weekday……………………………………………………</t>
  </si>
  <si>
    <t>Yes, typical weekend day……………………………………………..</t>
  </si>
  <si>
    <t>Not typical, holiday……………………………………………………</t>
  </si>
  <si>
    <t>[__|__] hrs</t>
  </si>
  <si>
    <t>-96 =  Other (specify) ________</t>
  </si>
  <si>
    <t>In the last 24 hours did you work outside of the home more than usual, about the same as usual, or less than usual? By work I mean chores or labor for yourself, your house, or somone else, whether you are paid or not.</t>
  </si>
  <si>
    <t>Less than usual……………</t>
  </si>
  <si>
    <t>About the same as usual…</t>
  </si>
  <si>
    <t>More than usual……………</t>
  </si>
  <si>
    <t>-97= Refused to answer</t>
  </si>
  <si>
    <t>-99= Don't know</t>
  </si>
  <si>
    <t>Five or Six………………………………………………….</t>
  </si>
  <si>
    <t xml:space="preserve">Are all household members ages 6 to 12 currently in school? </t>
  </si>
  <si>
    <t xml:space="preserve">Can the (oldest) female head/spouse read and write with understanding in any language? </t>
  </si>
  <si>
    <t>No……………………………………………</t>
  </si>
  <si>
    <t>No female head/spouse…………………………………………………</t>
  </si>
  <si>
    <t>Yes…………………………………………………..</t>
  </si>
  <si>
    <t>Iron sheets, concrete, tiles, asbestos, or other…………………………………………………………………………………………………………..</t>
  </si>
  <si>
    <t>Thatch, or tins……………………………………………………………………………………………………………………</t>
  </si>
  <si>
    <t>No………………………………………………………………</t>
  </si>
  <si>
    <t xml:space="preserve">What type of material is mainly used for construction of the roof of the dwelling? </t>
  </si>
  <si>
    <t xml:space="preserve">What source of energy does the household mainly use for cooking? </t>
  </si>
  <si>
    <t>Charcoal, paraffin stove, gas, biogas, electricity (regardless of source), or other………………………………………………………………</t>
  </si>
  <si>
    <t xml:space="preserve">What type of toilet facility does the household mainly use? </t>
  </si>
  <si>
    <t xml:space="preserve">No facility/bush/polythese bags/bucket/etc., or other…………………………………………………………………………………... </t>
  </si>
  <si>
    <t>Uncovered pit latrine (with or without slab), Ecosan (compost toiler), or covered pit latrine without slab………………………………………………………………</t>
  </si>
  <si>
    <t>VIP latrine, or flush toilet………………………………………………………………………………………………………</t>
  </si>
  <si>
    <t xml:space="preserve">How many mobile phones do members of your household own? </t>
  </si>
  <si>
    <t>None………………………………………………………………</t>
  </si>
  <si>
    <t>Three or more…………………………………………………..</t>
  </si>
  <si>
    <t>Does any member of your household own a radio?</t>
  </si>
  <si>
    <t xml:space="preserve"> Does every member of the household have at least one pair of shoes?</t>
  </si>
  <si>
    <t>One……………………………………………………………..</t>
  </si>
  <si>
    <t>Two………………………….……………………………..</t>
  </si>
  <si>
    <t>Unburnt bricks with mud, mud and poles, or other……………………………………………………………………………………….</t>
  </si>
  <si>
    <t>Unburnt bricks with cement, wood, tin/iron sheets, concrete/stones, burnt stabilized bricks, or cement blocks……………...…………………………………………………………….………………………………………..……………</t>
  </si>
  <si>
    <t xml:space="preserve">How many members does the household have?
</t>
  </si>
  <si>
    <t>Refused………..……………………………………</t>
  </si>
  <si>
    <t>Don't know………………………………………………………………</t>
  </si>
  <si>
    <t>Eight……………………………………………………………………..</t>
  </si>
  <si>
    <t>Nine or more……………………………………………………….</t>
  </si>
  <si>
    <t>Seven…………………………………………………………</t>
  </si>
  <si>
    <t>Four…………………………………………………………..</t>
  </si>
  <si>
    <t>-97= Refused</t>
  </si>
  <si>
    <t>(Note: This section was taken from the Education module in the GAGE Core respondent survey [parts of the GAGE module were adapted from the Young Lives surveys]).</t>
  </si>
  <si>
    <t/>
  </si>
  <si>
    <t xml:space="preserve">How old were you when you stopped attending school? </t>
  </si>
  <si>
    <t>Western Clock:</t>
  </si>
  <si>
    <t xml:space="preserve">        services)</t>
  </si>
  <si>
    <t>9   = Shopping / getting service (incl. Health</t>
  </si>
  <si>
    <t>Are there any children under age 5 in the household?</t>
  </si>
  <si>
    <t>Older……………………………………………………..</t>
  </si>
  <si>
    <t>Younger…………………………………………………..</t>
  </si>
  <si>
    <t>Have you ever been pregnant?</t>
  </si>
  <si>
    <t>&gt;&gt;Q6</t>
  </si>
  <si>
    <t>Do you have female friends of your own age, who are not members of your household, that you trust, and with whom you can talk about feelings and personal matters, or call on for help?</t>
  </si>
  <si>
    <t>Talked with other people in your area about a serious problem affecting the community?</t>
  </si>
  <si>
    <t>Taken action with others about a serious problem affecting the community?</t>
  </si>
  <si>
    <t>0= Not at all</t>
  </si>
  <si>
    <t>SEXUAL HISTORY</t>
  </si>
  <si>
    <t xml:space="preserve">What type of material is mainly used for construction of the wall of the dwelling? </t>
  </si>
  <si>
    <t>Enumerator ID:</t>
  </si>
  <si>
    <t>&gt;&gt; next sec</t>
  </si>
  <si>
    <t>How old is the female?</t>
  </si>
  <si>
    <t>Are you happy to talk to us?</t>
  </si>
  <si>
    <t>CONSENT</t>
  </si>
  <si>
    <t>How old are you?</t>
  </si>
  <si>
    <t xml:space="preserve">    </t>
  </si>
  <si>
    <t>What is the household head relationship to you?          [___|___]</t>
  </si>
  <si>
    <t xml:space="preserve">1= Husband
</t>
  </si>
  <si>
    <t>2= Father</t>
  </si>
  <si>
    <t>3= Mother</t>
  </si>
  <si>
    <t>6= Grandfather</t>
  </si>
  <si>
    <t>7= Grandmother</t>
  </si>
  <si>
    <t>Yes………………………………………...…………………………………………</t>
  </si>
  <si>
    <t>No………………………………………...…………………………………………</t>
  </si>
  <si>
    <t>Refused…………………...…………………….</t>
  </si>
  <si>
    <t>Don't know………………………………………...…………………………………………</t>
  </si>
  <si>
    <t>Does he live in the household</t>
  </si>
  <si>
    <t>Covered pit latrine with slab……………………………………………………………………………………………………….</t>
  </si>
  <si>
    <t xml:space="preserve">Firewood, cow dung, or grass (reeds)………………………………………………………………………………………….. </t>
  </si>
  <si>
    <t>______________________________
(Refused= -97; DK= -99)</t>
  </si>
  <si>
    <t>What club are you part of?</t>
  </si>
  <si>
    <t>0= Self</t>
  </si>
  <si>
    <t>0= Better than usual</t>
  </si>
  <si>
    <t>1= Same as usual</t>
  </si>
  <si>
    <t>2= Less than usual</t>
  </si>
  <si>
    <t>3= Much less than usual</t>
  </si>
  <si>
    <t>During the past two weeks, have you been able to concentrate on whatever you are doing?</t>
  </si>
  <si>
    <t>During the past two weeks, have you lost much sleep over worry?</t>
  </si>
  <si>
    <t>1= No more than usual</t>
  </si>
  <si>
    <t>2= Rather more than usual</t>
  </si>
  <si>
    <t>3= Much more than usual</t>
  </si>
  <si>
    <t>During the past two weeks, have you felt that you were playing a useful part in things?</t>
  </si>
  <si>
    <t>0= More so than usual</t>
  </si>
  <si>
    <t>2= Less useful than usual</t>
  </si>
  <si>
    <t>2= Less so than usual</t>
  </si>
  <si>
    <t>3= Much less capable</t>
  </si>
  <si>
    <t>During the past two weeks, have you felt capable about making decisions about things?</t>
  </si>
  <si>
    <t>During the past two weeks, have you felt constantly under strain?</t>
  </si>
  <si>
    <t xml:space="preserve">During the past two weeks, have you felt that you couldn't overcome your difficulties? </t>
  </si>
  <si>
    <t>During the past two weeks, have you been able to enjoy your normal day-to-day activities?</t>
  </si>
  <si>
    <t>During the past two weeks, have you been able to face up to your problems?</t>
  </si>
  <si>
    <t>2= Less able than usual</t>
  </si>
  <si>
    <t xml:space="preserve">During the past two weeks, have you been feeling unhappy and depressed? </t>
  </si>
  <si>
    <t xml:space="preserve">During the past two weeks, have you been losing confidence in yourself? </t>
  </si>
  <si>
    <t xml:space="preserve">During the past two weeks, have you been thinking of yourself as a worthless person? </t>
  </si>
  <si>
    <t xml:space="preserve">During the past two weeks, have you been feeling reasonably happy, all things considered? </t>
  </si>
  <si>
    <t>1 = Strongly agree</t>
  </si>
  <si>
    <t>2 = Agree</t>
  </si>
  <si>
    <t>4 = Strongly Disagree</t>
  </si>
  <si>
    <t>On the whole, I am satisfied with myself.</t>
  </si>
  <si>
    <t>At times I think I am no good at all.</t>
  </si>
  <si>
    <t>I feel that I have a number of good qualities.</t>
  </si>
  <si>
    <t>I am able to do things as well as most other people.</t>
  </si>
  <si>
    <t>I feel I do not have much to be proud of.</t>
  </si>
  <si>
    <t>I certainly feel useless at times.</t>
  </si>
  <si>
    <t xml:space="preserve">I wish I could have more respect for myself. </t>
  </si>
  <si>
    <t>All in all, I am inclined to feel that I am a failure.</t>
  </si>
  <si>
    <t>I take a positive attitude toward myself.</t>
  </si>
  <si>
    <t>PAID WORK</t>
  </si>
  <si>
    <t>Yes……………………………………………</t>
  </si>
  <si>
    <t>No……………………………………………….</t>
  </si>
  <si>
    <t>Refused..............……………………………..</t>
  </si>
  <si>
    <t>Don't know…………………………………………………</t>
  </si>
  <si>
    <t>[___|___]  _____________</t>
  </si>
  <si>
    <t>Refused……………………………………………………………………………………………….</t>
  </si>
  <si>
    <t>Amount of change given</t>
  </si>
  <si>
    <t>SCENARIO B</t>
  </si>
  <si>
    <t>SCENARIO C</t>
  </si>
  <si>
    <t>What was the number given?</t>
  </si>
  <si>
    <t>EDUCATION - COMPETENCIES</t>
  </si>
  <si>
    <t>[___________] UGX</t>
  </si>
  <si>
    <t>SCENARIO A</t>
  </si>
  <si>
    <t xml:space="preserve">Round up if &gt;=30 minutes, down otherwise   </t>
  </si>
  <si>
    <t>(Note: this section was taken from SIHR Malawi, 2012)</t>
  </si>
  <si>
    <t>FINANCIAL INCLUSION AND ECONOMIC EMPOWERMENT</t>
  </si>
  <si>
    <t>During the past 12 months have you had any money that you control? By control, I mean that you decide how it is used.</t>
  </si>
  <si>
    <t>Yes…………………………………….………………………………………………..</t>
  </si>
  <si>
    <t>No……………………………………..………………………………………………..</t>
  </si>
  <si>
    <t>Refused………..………………………………………..</t>
  </si>
  <si>
    <t>From paid work…………………..……………………</t>
  </si>
  <si>
    <t>Given money by someone in the household……………………………………..………………………………………………..</t>
  </si>
  <si>
    <t>Don't know…………………………………………….</t>
  </si>
  <si>
    <t>Shoes for self…………………………………………………………..…………………</t>
  </si>
  <si>
    <t>Soda / snacks for self………………………………………………………………………</t>
  </si>
  <si>
    <t>Handbags, purses, and wallets for self………………………………</t>
  </si>
  <si>
    <t>Given to household members………………………………………</t>
  </si>
  <si>
    <t>Given to other non-household members………………………………………………………..</t>
  </si>
  <si>
    <t>Sports related expenses……………………………………………..</t>
  </si>
  <si>
    <t>Menstruation related expenses…………………………………………….</t>
  </si>
  <si>
    <t>-98</t>
  </si>
  <si>
    <t>Yes, bank account…………………………………….………………………………………………..</t>
  </si>
  <si>
    <t>Yes, savings group.…………………………………….………………………………………………..</t>
  </si>
  <si>
    <t>Yes, cash…………………………………….………………………………………………..</t>
  </si>
  <si>
    <t>Yes, jewelery…………………………………….………………………………………………..</t>
  </si>
  <si>
    <t>Would you yourself be able to take a loan or borrow cash from a formal source (such as a bank, credit union, cooperative, post office or micro-finance institution) if you wanted to?</t>
  </si>
  <si>
    <t>Yes……………………………………………….</t>
  </si>
  <si>
    <t>No………………………………………………….</t>
  </si>
  <si>
    <t>Refused…………………………………….</t>
  </si>
  <si>
    <t>Don't know………………………………..</t>
  </si>
  <si>
    <t>Alcohol (e.g. wine, beer, spirits)…………………………………….</t>
  </si>
  <si>
    <t>Entry fee to public space (e.g. garden)…………….</t>
  </si>
  <si>
    <t>MARITAL STATUS AND HISTORY</t>
  </si>
  <si>
    <t>Yes married and living with husband……………………………………………………………………..</t>
  </si>
  <si>
    <t>Never married……………………………………………………….</t>
  </si>
  <si>
    <t>Yes married but not living with husband……………………………………………………………………..</t>
  </si>
  <si>
    <t>Living with a man/boyfriend as if married……………………………………………………………………..</t>
  </si>
  <si>
    <t>Separated……………………………………………</t>
  </si>
  <si>
    <t>Widowed……………………………………………</t>
  </si>
  <si>
    <t>(Note: These questions have been adapted from the GE girl endline survey.)</t>
  </si>
  <si>
    <t>No…………………………………………………</t>
  </si>
  <si>
    <t>Is he older than you, younger than you, or about the same age?</t>
  </si>
  <si>
    <t>Older……………………………………………</t>
  </si>
  <si>
    <t>Younger…………………………………………………</t>
  </si>
  <si>
    <t>About same age…………………………………………………</t>
  </si>
  <si>
    <t>5-10 years older</t>
  </si>
  <si>
    <t>Less than 5 years older</t>
  </si>
  <si>
    <t>More than 10 years older…………………………………..</t>
  </si>
  <si>
    <t>Do you have a boyfriend at this time?</t>
  </si>
  <si>
    <t>Is your current boyfriend older than you, younger than you, or about the same age?</t>
  </si>
  <si>
    <t>ENUMERATOR, CHECK FOR PRESENCE OF OTHERS. DO NOT CONTINUE UNTIL EFFECTIVE PRIVACY IS ENSURED.</t>
  </si>
  <si>
    <t>ENUMERATOR, CHECK AGAIN FOR PRESENCE OF OTHERS. DO NOT CONTINUE UNTIL EFFECTIVE PRIVACY IS ENSURED.</t>
  </si>
  <si>
    <t>Enumerator, please take the dice from her and ask her to answer normally</t>
  </si>
  <si>
    <t>About same age……………………………………………..</t>
  </si>
  <si>
    <t>More than 10 years older………………………………...</t>
  </si>
  <si>
    <t>5-10 years older…………………………………………….</t>
  </si>
  <si>
    <t>Less than 5 years older…………………………………………….</t>
  </si>
  <si>
    <t xml:space="preserve">[___|___] </t>
  </si>
  <si>
    <t>Always……………………………………………………..</t>
  </si>
  <si>
    <t>Sometimes………………………………………………..</t>
  </si>
  <si>
    <t>Never……………………………………………..</t>
  </si>
  <si>
    <t>Enumerator, read options aloud</t>
  </si>
  <si>
    <t>FERTILITY</t>
  </si>
  <si>
    <t>When you first became pregnant, did you want to become pregnant then, or did you want to wait until later, or did you not want children at all?</t>
  </si>
  <si>
    <t>Wanted the pregnancy…………………..……………………</t>
  </si>
  <si>
    <t>Wanted to wait until later to become pregnant……………………………………..………………………………………………..</t>
  </si>
  <si>
    <t>Did not want children at all……………….……….</t>
  </si>
  <si>
    <t>What happened with your last pregnancy?</t>
  </si>
  <si>
    <t>Aborted the pregnancy…………………...…………………………</t>
  </si>
  <si>
    <t>Miscarried………………………………………………..</t>
  </si>
  <si>
    <t>Still born…………………………………………………………..…………………</t>
  </si>
  <si>
    <t>Live birth………………………………………………………………</t>
  </si>
  <si>
    <t>Currently pregnant………………………………………………………………………</t>
  </si>
  <si>
    <t>Raising the child together with the partner………..</t>
  </si>
  <si>
    <t>Child died after birth……………………………………………</t>
  </si>
  <si>
    <t>Adopted into a different family……………………………………………………</t>
  </si>
  <si>
    <t>Father of the baby………………………………………………………….</t>
  </si>
  <si>
    <t>Respondent (child’s mother)…………………………………………………………………</t>
  </si>
  <si>
    <t>Orphanage……………………………………………………………………………..</t>
  </si>
  <si>
    <t xml:space="preserve">Have you experienced this in the past 12 months? </t>
  </si>
  <si>
    <t xml:space="preserve">Has anyone ever kept you from earning money, taken your earnings against your will, or refused to give you money to buy essential household purchases before? </t>
  </si>
  <si>
    <t xml:space="preserve">(Note: Questions 1 to 4 have been adapted from the GE Endine Girl Survey [Physical and Sexual Violence questions]. </t>
  </si>
  <si>
    <t>Do you know what sex is?</t>
  </si>
  <si>
    <t>In the past 12 months, how often did you or your partners use a condom (male or female) during sex?</t>
  </si>
  <si>
    <t xml:space="preserve">Branch : </t>
  </si>
  <si>
    <t xml:space="preserve">Club : </t>
  </si>
  <si>
    <t>At Ela club…………………………………….</t>
  </si>
  <si>
    <t>Health workers………………………………………………………………………..</t>
  </si>
  <si>
    <t>Own business………………………………………………………………………</t>
  </si>
  <si>
    <t>Other house-related expenses (e.g. furniture)…</t>
  </si>
  <si>
    <t>Utilities (e.g. Water bills)…………………………………………….</t>
  </si>
  <si>
    <t>Mobile Phone / airtime / internet bundle………………………………………………………………</t>
  </si>
  <si>
    <t xml:space="preserve">Cosmetics (incl. make-up, lotions, jewelry, </t>
  </si>
  <si>
    <t>Tobacco (e.g. cigarettes, shisha)…………………………….</t>
  </si>
  <si>
    <t>13 = Cook/Chef/Caterer</t>
  </si>
  <si>
    <t>Skilled &amp; semi-skilled trades</t>
  </si>
  <si>
    <t>Agriculture and Fishing</t>
  </si>
  <si>
    <t>Professionals</t>
  </si>
  <si>
    <t>01 = Farmer</t>
  </si>
  <si>
    <t>02 = Agricultural laborer</t>
  </si>
  <si>
    <t>03 = Livestock care / Sheppard</t>
  </si>
  <si>
    <t>04 = Fishing</t>
  </si>
  <si>
    <t>Retail and commercial</t>
  </si>
  <si>
    <t>05 = Sell own agricultural products in market</t>
  </si>
  <si>
    <t>06 = Hawking/selling clothes, food, other items</t>
  </si>
  <si>
    <t>07 = Own shop (retail)</t>
  </si>
  <si>
    <t>08 = Work in other person's shop (retail)</t>
  </si>
  <si>
    <t>09 = Own other commercial or financial business</t>
  </si>
  <si>
    <t>Other</t>
  </si>
  <si>
    <t>10 = Work in other person's commercial or financial business</t>
  </si>
  <si>
    <t>Unskilled trades</t>
  </si>
  <si>
    <t>11 = Domestic work (house boy/girl)</t>
  </si>
  <si>
    <t>12 = Cleaner (other)</t>
  </si>
  <si>
    <t>SMU Pilot Survey</t>
  </si>
  <si>
    <t>Code Sheet</t>
  </si>
  <si>
    <t>Education</t>
  </si>
  <si>
    <t xml:space="preserve">0= None </t>
  </si>
  <si>
    <t>1= Nursery</t>
  </si>
  <si>
    <t>2= P1</t>
  </si>
  <si>
    <t>3= P2</t>
  </si>
  <si>
    <t>4= P3</t>
  </si>
  <si>
    <t>5= P4</t>
  </si>
  <si>
    <t>6= P5</t>
  </si>
  <si>
    <t>7= P6</t>
  </si>
  <si>
    <t>8= P7</t>
  </si>
  <si>
    <t>9= S1</t>
  </si>
  <si>
    <t>10= S2</t>
  </si>
  <si>
    <t>11= S3</t>
  </si>
  <si>
    <t>12= S4</t>
  </si>
  <si>
    <t>13= S5</t>
  </si>
  <si>
    <t>14= S6</t>
  </si>
  <si>
    <t>15= College</t>
  </si>
  <si>
    <t>16= University</t>
  </si>
  <si>
    <t>L1: Future Occupations</t>
  </si>
  <si>
    <t>14 = Vehicle taxi work</t>
  </si>
  <si>
    <t>15 = Unskilled construction laborer</t>
  </si>
  <si>
    <t>16 = Local brewer</t>
  </si>
  <si>
    <t>17 = Driver (public or private)</t>
  </si>
  <si>
    <t>18 = Hairdresser</t>
  </si>
  <si>
    <t>20 = Shoe maker/ Cobbler/ Shiner</t>
  </si>
  <si>
    <t>21 = Butcher</t>
  </si>
  <si>
    <t>22 = Mechanic</t>
  </si>
  <si>
    <t>23 = Welder</t>
  </si>
  <si>
    <t>24 = Carpenter</t>
  </si>
  <si>
    <t>25 = Mason</t>
  </si>
  <si>
    <t>26 = Brick baker/Stone dresser</t>
  </si>
  <si>
    <t>27 = Plumber</t>
  </si>
  <si>
    <t>28 = Electrician</t>
  </si>
  <si>
    <t>29 = Other skilled construction work</t>
  </si>
  <si>
    <t>30 = Factory job</t>
  </si>
  <si>
    <t>31 = Miner</t>
  </si>
  <si>
    <t>32 = Teacher</t>
  </si>
  <si>
    <t>33 = Clerical and secretarial work</t>
  </si>
  <si>
    <t>35 = NGO field worker</t>
  </si>
  <si>
    <t>36 = Nurse/health technician</t>
  </si>
  <si>
    <t>37 = Doctor</t>
  </si>
  <si>
    <t>38 = Police/military officer</t>
  </si>
  <si>
    <t>39 = Other government job</t>
  </si>
  <si>
    <t>40 = Computer/electronics technician or repair</t>
  </si>
  <si>
    <t>41 = Religious officiant/leader</t>
  </si>
  <si>
    <t>Caregiver</t>
  </si>
  <si>
    <t>At BRAC branch……………………………….</t>
  </si>
  <si>
    <t>PSYCHOSOCIAL WELLBEING 1</t>
  </si>
  <si>
    <t>PSYCHOSOCIAL WELLBEING 2</t>
  </si>
  <si>
    <t>Intra-uterine device (IUD or Loop)…………………………</t>
  </si>
  <si>
    <t>Jelly/foam…………………………………………………</t>
  </si>
  <si>
    <t>Male condom……………………………………………..</t>
  </si>
  <si>
    <t>Female condom………………………………………………..</t>
  </si>
  <si>
    <t>Diaphragm……………………………………………………..</t>
  </si>
  <si>
    <t>Non vaginal sex (Anal or oral sex, thigh sex)………..</t>
  </si>
  <si>
    <t xml:space="preserve">Violence </t>
  </si>
  <si>
    <t>Beauty Parlours……………………………………………………..………………………………………………….</t>
  </si>
  <si>
    <t>Babysitting…………………………………………………………………..…………………………………………</t>
  </si>
  <si>
    <t>Private tutoring………………………………………………………………………………………………………………..</t>
  </si>
  <si>
    <t>Tailoring…………………………………………………………………………………………………………………………….</t>
  </si>
  <si>
    <t>Housemaid…………………………………………………………………………………………..……………………..</t>
  </si>
  <si>
    <t>Informal cooking for neighbours………………………………………………………………..</t>
  </si>
  <si>
    <t>Informal cleaning for neighbours…………………………………………..……………………..</t>
  </si>
  <si>
    <t>Agricultural labor…………………...………………………………………….……………………..……………………..</t>
  </si>
  <si>
    <t>Electrician ………………...…………………………………..……………………..……………………..</t>
  </si>
  <si>
    <t>Electrician ………………...…………………………………..……………………..…………………………</t>
  </si>
  <si>
    <t>Plumber…………..…………………………………………..……………………..……………………..……………………..</t>
  </si>
  <si>
    <t>Health workers………………………………………………………………………..……………………..……………………..</t>
  </si>
  <si>
    <t>Own business……………………………………………………………………………………………..……………………..</t>
  </si>
  <si>
    <t>Mechanics………………………………………………………..……………………..……………………..……………………..</t>
  </si>
  <si>
    <t>Mentor…………………………………………………………………………….……………………..……………………..</t>
  </si>
  <si>
    <t>None………………………………………………………………………………………………..……………………..……………………..</t>
  </si>
  <si>
    <t>Refused……………………………………………………………………………………………….……………………..……………………..……………………..</t>
  </si>
  <si>
    <t>Don't know…………………………………………………………………..……………………..……………………..……………………..</t>
  </si>
  <si>
    <t>Porters……………………………………………………………..……………………..……………………..……………………..</t>
  </si>
  <si>
    <t>Barbers…………………………………………………………….……………………..……………………..……………………..</t>
  </si>
  <si>
    <t>Private Tutoring……………………………………………………..……………………..</t>
  </si>
  <si>
    <t>Agricultural labor………………………………………………………………………..……………………..</t>
  </si>
  <si>
    <t>Plumber…………..…………………………………………..……………………..……………………..</t>
  </si>
  <si>
    <t>None…………………………………………………………………………………………..……………………..</t>
  </si>
  <si>
    <t>Don't know…………………………………………………………………..……………………..……………………..</t>
  </si>
  <si>
    <t>Rent…………………………………………………………………………………..</t>
  </si>
  <si>
    <t>Newspapers and magazines……………………………………………..</t>
  </si>
  <si>
    <t>No money in the past 30 days………….……………………………………</t>
  </si>
  <si>
    <t>Refused………..………………………………………………………………..</t>
  </si>
  <si>
    <t>Don't know………………………………………………………………………….</t>
  </si>
  <si>
    <t>Clothing for self………………………………………………..…………………...…………………………</t>
  </si>
  <si>
    <t>Transport………………………………………………..…………………...…………………………</t>
  </si>
  <si>
    <t>hairdressing for self)……………………………………………………...…………………………</t>
  </si>
  <si>
    <t>Lend to others……………………………………….…………………...…………………………</t>
  </si>
  <si>
    <t>School supplies………….………………………………..…………………...…………………………</t>
  </si>
  <si>
    <t>Parents day……………………………………………..…………………...…………………………</t>
  </si>
  <si>
    <t>Contribution to schools………………………………………………………...…………………………</t>
  </si>
  <si>
    <t>Healthcare………………………………………………..…………………...…………………………</t>
  </si>
  <si>
    <t>CONTACT INFORMATION</t>
  </si>
  <si>
    <t>Yes……………………………………………..</t>
  </si>
  <si>
    <t>No…………………………………………….</t>
  </si>
  <si>
    <t>Refused...............……………………..</t>
  </si>
  <si>
    <t>Don't know……………………………………</t>
  </si>
  <si>
    <t>Contact #1</t>
  </si>
  <si>
    <t>Contact #2</t>
  </si>
  <si>
    <t>____________________________________________</t>
  </si>
  <si>
    <t xml:space="preserve">1= Baganda </t>
  </si>
  <si>
    <t xml:space="preserve">2= Bagisu </t>
  </si>
  <si>
    <t xml:space="preserve">3= Iteso </t>
  </si>
  <si>
    <t xml:space="preserve">4= Acholi </t>
  </si>
  <si>
    <t xml:space="preserve">5= Basoga </t>
  </si>
  <si>
    <t xml:space="preserve">6= Lugbara </t>
  </si>
  <si>
    <t xml:space="preserve">7=Banyankore </t>
  </si>
  <si>
    <t xml:space="preserve">8= Banyoro </t>
  </si>
  <si>
    <t xml:space="preserve">9= Banyaruanda </t>
  </si>
  <si>
    <t xml:space="preserve">10= Batoro </t>
  </si>
  <si>
    <t xml:space="preserve">11= Bakiga </t>
  </si>
  <si>
    <t xml:space="preserve">12= Karamojong </t>
  </si>
  <si>
    <t xml:space="preserve">13= Lango </t>
  </si>
  <si>
    <t>Religion</t>
  </si>
  <si>
    <t>G1: Relationship</t>
  </si>
  <si>
    <t>-96 = Other (specify)</t>
  </si>
  <si>
    <t>1= Reported it to LC (Local Chairman)</t>
  </si>
  <si>
    <t>5= Talked about it to the senior women at school</t>
  </si>
  <si>
    <t>0= Did not tell anybody nor do anything</t>
  </si>
  <si>
    <t>2= Reported it to the village/parish Woman Counselor</t>
  </si>
  <si>
    <t>3= Reported it to the police</t>
  </si>
  <si>
    <t>4= Reported it to the school peer educator(s)</t>
  </si>
  <si>
    <t>6= Talked about it to the ELA mentor</t>
  </si>
  <si>
    <t>1= Husband</t>
  </si>
  <si>
    <t>2= Son</t>
  </si>
  <si>
    <t>3= Daughter</t>
  </si>
  <si>
    <t>4= Son in law</t>
  </si>
  <si>
    <t>5= Daughter in law</t>
  </si>
  <si>
    <t>6= Mother</t>
  </si>
  <si>
    <t>7= Father</t>
  </si>
  <si>
    <t>8= Mother in law</t>
  </si>
  <si>
    <t>9= Father in law</t>
  </si>
  <si>
    <t>10= Brother</t>
  </si>
  <si>
    <t>11= Sister</t>
  </si>
  <si>
    <t>12= Niece by blood</t>
  </si>
  <si>
    <t>13= Nephew by blood</t>
  </si>
  <si>
    <t>14= Niece by marriage</t>
  </si>
  <si>
    <t>15= Nephew by marriage</t>
  </si>
  <si>
    <t>16= Brother in law</t>
  </si>
  <si>
    <t>17= Sister in law</t>
  </si>
  <si>
    <t>18= Other relative</t>
  </si>
  <si>
    <t>19= Adopted/foster/step child</t>
  </si>
  <si>
    <t xml:space="preserve">20= Neighbor </t>
  </si>
  <si>
    <t>21= Nanny/Babysitter</t>
  </si>
  <si>
    <t>22= Friend</t>
  </si>
  <si>
    <t>1= Anglican Church of Uganda</t>
  </si>
  <si>
    <t>2= Pentecostal / Evangelical / Born Again</t>
  </si>
  <si>
    <t>5= Roman Catholic</t>
  </si>
  <si>
    <t>6= Muslim</t>
  </si>
  <si>
    <t>7= Eastern Orthodox</t>
  </si>
  <si>
    <t>9= Traditional</t>
  </si>
  <si>
    <t>Ethnicity</t>
  </si>
  <si>
    <t xml:space="preserve">
1</t>
  </si>
  <si>
    <t>G2: Language</t>
  </si>
  <si>
    <t>Don't know……-99</t>
  </si>
  <si>
    <t>Yes..………………….1</t>
  </si>
  <si>
    <t>Would you yourself be able to take a loan or borrow cash from an informal source (such as an informal lender, friends or relatives,  or Informal credit/savings groups like village banks, saccos or money lenders) if you wanted to?</t>
  </si>
  <si>
    <t>8= Jehova witness</t>
  </si>
  <si>
    <t>3= Seventh-Day Adventist</t>
  </si>
  <si>
    <t>4= Baptist</t>
  </si>
  <si>
    <t>before climax to avoid pregnancy)……………………………</t>
  </si>
  <si>
    <t xml:space="preserve">Withdrawal (a man can pull out of a woman </t>
  </si>
  <si>
    <t>Oral contraceptive pill (Pillplan)…………………...…………………………</t>
  </si>
  <si>
    <t>Prolonged breastfeeding…………………………..</t>
  </si>
  <si>
    <t xml:space="preserve">Periodic Abstinence/Rhythm (e.g. beads, safe </t>
  </si>
  <si>
    <t xml:space="preserve">days - a couple can avoid sex on days when </t>
  </si>
  <si>
    <t xml:space="preserve">Hormonal injection (i.e.Depo Provera, Sayana </t>
  </si>
  <si>
    <t>Press)…………………………………………………..</t>
  </si>
  <si>
    <t xml:space="preserve">Hormonal implant (Implanon, Implanon NXT or </t>
  </si>
  <si>
    <t>Nexplanon)………………………………………………………</t>
  </si>
  <si>
    <t>pill e.g. Postinor, P2)……………………………………….</t>
  </si>
  <si>
    <t>Emergency Contraceptive Pills (morning after</t>
  </si>
  <si>
    <t>pregnancy is most likely to occur)…………………………………………………………</t>
  </si>
  <si>
    <t>No…………..………..0</t>
  </si>
  <si>
    <t>No………...……0</t>
  </si>
  <si>
    <t>Given money by someone outside the household (but not paid work)……………….</t>
  </si>
  <si>
    <t>After each question, read through the response options.</t>
  </si>
  <si>
    <t xml:space="preserve">After reading each statement, read the response list aloud. </t>
  </si>
  <si>
    <t xml:space="preserve">Enumerator, please enter Household ID: </t>
  </si>
  <si>
    <t>Please go back to Q6 and enter correct Household ID.</t>
  </si>
  <si>
    <t>Please go back to Q4 and enter correct Enumerator ID.</t>
  </si>
  <si>
    <t>1= From 9 to 10am</t>
  </si>
  <si>
    <t>2= From 10am to 1pm</t>
  </si>
  <si>
    <t>3= From 1pm to 3pm</t>
  </si>
  <si>
    <t>5= After 5pm</t>
  </si>
  <si>
    <t>4= From 3pm to 5pm</t>
  </si>
  <si>
    <t>1=01</t>
  </si>
  <si>
    <t>2=02</t>
  </si>
  <si>
    <t>3=03</t>
  </si>
  <si>
    <t>4=04</t>
  </si>
  <si>
    <t>5=05</t>
  </si>
  <si>
    <t>6=06</t>
  </si>
  <si>
    <t>7=07</t>
  </si>
  <si>
    <t>8=08</t>
  </si>
  <si>
    <t>9=09</t>
  </si>
  <si>
    <t>10=10</t>
  </si>
  <si>
    <t>11=11</t>
  </si>
  <si>
    <t>12=12</t>
  </si>
  <si>
    <t>13=13</t>
  </si>
  <si>
    <t>14=14</t>
  </si>
  <si>
    <t>15=15</t>
  </si>
  <si>
    <t>16=16</t>
  </si>
  <si>
    <t>17=17</t>
  </si>
  <si>
    <t>18=18</t>
  </si>
  <si>
    <t>19=19</t>
  </si>
  <si>
    <t>20=20</t>
  </si>
  <si>
    <t>21=21</t>
  </si>
  <si>
    <t>22=22</t>
  </si>
  <si>
    <t>23=23</t>
  </si>
  <si>
    <t>24=24</t>
  </si>
  <si>
    <t>25=25</t>
  </si>
  <si>
    <t>Enumerator_ID</t>
  </si>
  <si>
    <t xml:space="preserve"> [___|___]    [___|___]   [___|___] </t>
  </si>
  <si>
    <r>
      <t xml:space="preserve">Start time of section </t>
    </r>
    <r>
      <rPr>
        <b/>
        <i/>
        <sz val="9"/>
        <color theme="1"/>
        <rFont val="Arial"/>
        <family val="2"/>
      </rPr>
      <t>(hh:mm; 24-hour clock):</t>
    </r>
  </si>
  <si>
    <r>
      <t xml:space="preserve">End time of section </t>
    </r>
    <r>
      <rPr>
        <b/>
        <i/>
        <sz val="9"/>
        <color theme="1"/>
        <rFont val="Arial"/>
        <family val="2"/>
      </rPr>
      <t>(hh:mm; 24-hour clock):</t>
    </r>
  </si>
  <si>
    <r>
      <t xml:space="preserve">[___|___]  years old 
</t>
    </r>
    <r>
      <rPr>
        <b/>
        <i/>
        <sz val="9"/>
        <color theme="1"/>
        <rFont val="Arial"/>
        <family val="2"/>
      </rPr>
      <t>(Refused= -97; DK= -99)</t>
    </r>
  </si>
  <si>
    <r>
      <rPr>
        <b/>
        <i/>
        <sz val="9"/>
        <color theme="1"/>
        <rFont val="Arial"/>
        <family val="2"/>
      </rPr>
      <t>Read:</t>
    </r>
    <r>
      <rPr>
        <sz val="9"/>
        <color theme="1"/>
        <rFont val="Arial"/>
        <family val="2"/>
      </rPr>
      <t xml:space="preserve"> Now, I would like to ask you about your biological father.</t>
    </r>
  </si>
  <si>
    <r>
      <rPr>
        <b/>
        <i/>
        <sz val="9"/>
        <color theme="1"/>
        <rFont val="Arial"/>
        <family val="2"/>
      </rPr>
      <t>Read:</t>
    </r>
    <r>
      <rPr>
        <sz val="9"/>
        <color theme="1"/>
        <rFont val="Arial"/>
        <family val="2"/>
      </rPr>
      <t xml:space="preserve"> Now let's talk about your</t>
    </r>
    <r>
      <rPr>
        <b/>
        <i/>
        <sz val="9"/>
        <color theme="1"/>
        <rFont val="Arial"/>
        <family val="2"/>
      </rPr>
      <t xml:space="preserve"> </t>
    </r>
    <r>
      <rPr>
        <sz val="9"/>
        <color theme="1"/>
        <rFont val="Arial"/>
        <family val="2"/>
      </rPr>
      <t>biological mother.</t>
    </r>
  </si>
  <si>
    <t>No one aged 6 to 12…………………………………………………..</t>
  </si>
  <si>
    <t>8   = Farming/livestock/fishing</t>
  </si>
  <si>
    <t>0 = Same as previous activity</t>
  </si>
  <si>
    <t>12 = Domestic work (incl. Fetching water and fuel)</t>
  </si>
  <si>
    <r>
      <rPr>
        <b/>
        <sz val="9"/>
        <color theme="1"/>
        <rFont val="Arial"/>
        <family val="2"/>
      </rPr>
      <t xml:space="preserve">Read: </t>
    </r>
    <r>
      <rPr>
        <sz val="9"/>
        <color theme="1"/>
        <rFont val="Arial"/>
        <family val="2"/>
      </rPr>
      <t>Now I will read a list of statements dealing with general feelings about yourself. Please show me how these statements describe your feeling</t>
    </r>
  </si>
  <si>
    <r>
      <t xml:space="preserve">-97= </t>
    </r>
    <r>
      <rPr>
        <b/>
        <i/>
        <sz val="9"/>
        <color theme="1"/>
        <rFont val="Arial"/>
        <family val="2"/>
      </rPr>
      <t>(Do not read aloud):</t>
    </r>
    <r>
      <rPr>
        <sz val="9"/>
        <color theme="1"/>
        <rFont val="Arial"/>
        <family val="2"/>
      </rPr>
      <t xml:space="preserve"> Refused </t>
    </r>
  </si>
  <si>
    <r>
      <t xml:space="preserve">-99= </t>
    </r>
    <r>
      <rPr>
        <b/>
        <i/>
        <sz val="9"/>
        <color theme="1"/>
        <rFont val="Arial"/>
        <family val="2"/>
      </rPr>
      <t>(Do not read aloud):</t>
    </r>
    <r>
      <rPr>
        <sz val="9"/>
        <color theme="1"/>
        <rFont val="Arial"/>
        <family val="2"/>
      </rPr>
      <t xml:space="preserve"> Don't know</t>
    </r>
  </si>
  <si>
    <r>
      <rPr>
        <b/>
        <i/>
        <sz val="9"/>
        <color theme="1"/>
        <rFont val="Arial"/>
        <family val="2"/>
      </rPr>
      <t xml:space="preserve">Read: </t>
    </r>
    <r>
      <rPr>
        <sz val="9"/>
        <color theme="1"/>
        <rFont val="Arial"/>
        <family val="2"/>
      </rPr>
      <t xml:space="preserve">Now I want to ask you some questions about your own experience in relationships with boys/men. Please remember that there are no right or wrong answers and be assured that you will not be judged in any way. Also remember that your answers are completely anonymous, as well as confidential, meaning that no one outside of the research team will know your answers.
</t>
    </r>
  </si>
  <si>
    <t xml:space="preserve">Have you ever had sex, whether this was something you wanted to do or not? </t>
  </si>
  <si>
    <r>
      <t xml:space="preserve">[___|___] </t>
    </r>
    <r>
      <rPr>
        <b/>
        <i/>
        <sz val="9"/>
        <color theme="1"/>
        <rFont val="Arial"/>
        <family val="2"/>
      </rPr>
      <t>years old</t>
    </r>
  </si>
  <si>
    <t xml:space="preserve">The last time you had sex, was your sexual partner older than you, younger than you, or about the same age? </t>
  </si>
  <si>
    <t xml:space="preserve">Has anyone ever hit, slapped, kicked, choked you, thrown anything at you or done anything bad to hurt you physically before? </t>
  </si>
  <si>
    <r>
      <t xml:space="preserve">-99= </t>
    </r>
    <r>
      <rPr>
        <b/>
        <i/>
        <sz val="9"/>
        <color theme="1"/>
        <rFont val="Arial"/>
        <family val="2"/>
      </rPr>
      <t xml:space="preserve">(Do not read aloud): </t>
    </r>
    <r>
      <rPr>
        <sz val="9"/>
        <color theme="1"/>
        <rFont val="Arial"/>
        <family val="2"/>
      </rPr>
      <t>Don't know</t>
    </r>
  </si>
  <si>
    <r>
      <t xml:space="preserve">-97= </t>
    </r>
    <r>
      <rPr>
        <b/>
        <i/>
        <sz val="9"/>
        <color theme="1"/>
        <rFont val="Arial"/>
        <family val="2"/>
      </rPr>
      <t xml:space="preserve">(Do not read aloud): </t>
    </r>
    <r>
      <rPr>
        <sz val="9"/>
        <color theme="1"/>
        <rFont val="Arial"/>
        <family val="2"/>
      </rPr>
      <t>Refused</t>
    </r>
  </si>
  <si>
    <r>
      <rPr>
        <b/>
        <i/>
        <sz val="9"/>
        <color theme="1"/>
        <rFont val="Arial"/>
        <family val="2"/>
      </rPr>
      <t>Read</t>
    </r>
    <r>
      <rPr>
        <b/>
        <sz val="9"/>
        <color theme="1"/>
        <rFont val="Arial"/>
        <family val="2"/>
      </rPr>
      <t xml:space="preserve">: </t>
    </r>
    <r>
      <rPr>
        <sz val="9"/>
        <color theme="1"/>
        <rFont val="Arial"/>
        <family val="2"/>
      </rPr>
      <t xml:space="preserve">Now I want to ask you some questions about your feelings.  First, I am going to ask you a series of questions about how you have been feeling for the last two weeks. 
</t>
    </r>
    <r>
      <rPr>
        <b/>
        <sz val="9"/>
        <color theme="1"/>
        <rFont val="Arial"/>
        <family val="2"/>
      </rPr>
      <t xml:space="preserve">
</t>
    </r>
  </si>
  <si>
    <t>(Note: This section is the Rosenberg Self Esteem Scale (1965), taken from the GAGE module)</t>
  </si>
  <si>
    <t>(Note: This section was adapted from GAGE and the Young Lives Round 2 survey.)</t>
  </si>
  <si>
    <t>(Note: this section was taken from GAGE and the World Bank Global Findex database)</t>
  </si>
  <si>
    <t>(Note: This section is the GHQ-12)</t>
  </si>
  <si>
    <r>
      <t xml:space="preserve">[___|___]  times
</t>
    </r>
    <r>
      <rPr>
        <b/>
        <i/>
        <sz val="9"/>
        <color theme="1"/>
        <rFont val="Arial"/>
        <family val="2"/>
      </rPr>
      <t>(Refused= -97; DK= -99)</t>
    </r>
  </si>
  <si>
    <r>
      <rPr>
        <b/>
        <i/>
        <sz val="9"/>
        <color theme="1"/>
        <rFont val="Arial"/>
        <family val="2"/>
      </rPr>
      <t>Read:</t>
    </r>
    <r>
      <rPr>
        <b/>
        <sz val="9"/>
        <color theme="1"/>
        <rFont val="Arial"/>
        <family val="2"/>
      </rPr>
      <t xml:space="preserve"> </t>
    </r>
    <r>
      <rPr>
        <sz val="9"/>
        <color theme="1"/>
        <rFont val="Arial"/>
        <family val="2"/>
      </rPr>
      <t>Now, let's talk about your current husband/partner.</t>
    </r>
  </si>
  <si>
    <t>Who is raising the child?</t>
  </si>
  <si>
    <t>Did not have sex in past 12 months………..</t>
  </si>
  <si>
    <t>End time of section (hh:mm; 24-hour clock):</t>
  </si>
  <si>
    <t>Start time of section (hh:mm; 24-hour clock):</t>
  </si>
  <si>
    <t>Activity Codes for Question 2</t>
  </si>
  <si>
    <t>Visit number</t>
  </si>
  <si>
    <t>Visit 1</t>
  </si>
  <si>
    <t>Visit 2</t>
  </si>
  <si>
    <t>Visit 3</t>
  </si>
  <si>
    <t>Displayed serious problems speaking or understanding the language………………………………</t>
  </si>
  <si>
    <t>Is anybody at the location: ${direction_note}?</t>
  </si>
  <si>
    <t>26=26</t>
  </si>
  <si>
    <t>27=27</t>
  </si>
  <si>
    <t>28=28</t>
  </si>
  <si>
    <t>0 &gt;&gt; Q5</t>
  </si>
  <si>
    <r>
      <t xml:space="preserve">Interview date </t>
    </r>
    <r>
      <rPr>
        <b/>
        <i/>
        <sz val="9"/>
        <rFont val="Arial"/>
        <family val="2"/>
      </rPr>
      <t>(dd/mm/yy):</t>
    </r>
  </si>
  <si>
    <t>In the last 24 hours did you work at home 
more than usual, about the same as usual, 
or less than usual? By work I mean chores 
or labor for yourself, your house, or 
someone else, whether you are paid or not.</t>
  </si>
  <si>
    <t xml:space="preserve">0   </t>
  </si>
  <si>
    <t xml:space="preserve">Has anyone ever threatened, yelled, insulted, humiliated you, kept you from seeing and talking to others, or done anything to make you feel bad or to scare you before? </t>
  </si>
  <si>
    <t>&gt;&gt;Q11</t>
  </si>
  <si>
    <t xml:space="preserve"> [___|___]    [___|___]   [___|___] 
6= Saturday
7= Sunday
-97= Refused
-99= Don't know</t>
  </si>
  <si>
    <t>1= Monday
2= Tuesday
3= Wednesday
4= Thursday
5= Friday</t>
  </si>
  <si>
    <r>
      <t xml:space="preserve">Have you done anything in the </t>
    </r>
    <r>
      <rPr>
        <u/>
        <sz val="9"/>
        <rFont val="Arial"/>
        <family val="2"/>
      </rPr>
      <t>last 12 months</t>
    </r>
    <r>
      <rPr>
        <sz val="9"/>
        <rFont val="Arial"/>
        <family val="2"/>
      </rPr>
      <t xml:space="preserve"> to get money or things for yourself or your family? This includes any work that you get paid for in your house or outside your house including asking people on the street for money.
</t>
    </r>
  </si>
  <si>
    <r>
      <rPr>
        <b/>
        <i/>
        <sz val="9"/>
        <rFont val="Arial"/>
        <family val="2"/>
      </rPr>
      <t>Read</t>
    </r>
    <r>
      <rPr>
        <sz val="9"/>
        <rFont val="Arial"/>
        <family val="2"/>
      </rPr>
      <t>: In the last 12 months, have you done any of the following:</t>
    </r>
  </si>
  <si>
    <t>Boda or conductor………………………………………………………..……………………..</t>
  </si>
  <si>
    <r>
      <t xml:space="preserve">Start time of section </t>
    </r>
    <r>
      <rPr>
        <b/>
        <i/>
        <sz val="9"/>
        <rFont val="Arial"/>
        <family val="2"/>
      </rPr>
      <t>(hh:mm; 24-hour clock):</t>
    </r>
  </si>
  <si>
    <t xml:space="preserve">Are you confident you are at the house or agreed location to speak with the CR we seek? </t>
  </si>
  <si>
    <t>No……………………………………………………..…………………………….</t>
  </si>
  <si>
    <t>her/their details under a different HH</t>
  </si>
  <si>
    <t xml:space="preserve">Yes, one or more, but we already have  </t>
  </si>
  <si>
    <t xml:space="preserve">&gt;&gt;end survey </t>
  </si>
  <si>
    <t>&gt;&gt; revisit up to 3 times</t>
  </si>
  <si>
    <t>Our records indicate that we [have / don't have] both name and age information about this CR. Please confirm or deny this by selecting the correct option</t>
  </si>
  <si>
    <t>Is school currently in session? With "in session" we mean when school is running as normal, and it's not exam period or holidays</t>
  </si>
  <si>
    <t>Remind respondent that you can repeat the calculation or the instructions.</t>
  </si>
  <si>
    <t>We have both name and age ……………………………………………………….…………………………</t>
  </si>
  <si>
    <t>We don't have both name and age……………………………………………………..…………………………….</t>
  </si>
  <si>
    <r>
      <rPr>
        <b/>
        <i/>
        <sz val="9"/>
        <rFont val="Arial"/>
        <family val="2"/>
      </rPr>
      <t>Read:</t>
    </r>
    <r>
      <rPr>
        <sz val="9"/>
        <rFont val="Arial"/>
        <family val="2"/>
      </rPr>
      <t xml:space="preserve"> I now would like to ask you some questions about your background </t>
    </r>
  </si>
  <si>
    <r>
      <rPr>
        <b/>
        <i/>
        <sz val="9"/>
        <rFont val="Arial"/>
        <family val="2"/>
      </rPr>
      <t>Read:</t>
    </r>
    <r>
      <rPr>
        <sz val="9"/>
        <rFont val="Arial"/>
        <family val="2"/>
      </rPr>
      <t xml:space="preserve"> I now would like to ask you some questions about your current general well-being. First, I will read the question out loud. Then I will provide you with a few answer choices. I would like you to select one answer from the options that I read out loud that suits your feeling. I can repeat any question or any set of answers as many times as you need. Please remember your answers are confidential. Over the last two weeks, how often have you been bothered by </t>
    </r>
    <r>
      <rPr>
        <b/>
        <i/>
        <sz val="9"/>
        <rFont val="Arial"/>
        <family val="2"/>
      </rPr>
      <t>[read statement]</t>
    </r>
    <r>
      <rPr>
        <sz val="9"/>
        <rFont val="Arial"/>
        <family val="2"/>
      </rPr>
      <t xml:space="preserve">? </t>
    </r>
  </si>
  <si>
    <t>0= Not at all ( 0 days out of the last 2 weeks)</t>
  </si>
  <si>
    <t>1 = Several Days (1-6 days our of the last 2 weeks)</t>
  </si>
  <si>
    <t>2 = More than half of the days (7-11 days out of the last 2 weeks)</t>
  </si>
  <si>
    <r>
      <t>3 =</t>
    </r>
    <r>
      <rPr>
        <strike/>
        <sz val="9"/>
        <rFont val="Arial"/>
        <family val="2"/>
      </rPr>
      <t xml:space="preserve"> </t>
    </r>
    <r>
      <rPr>
        <sz val="9"/>
        <rFont val="Arial"/>
        <family val="2"/>
      </rPr>
      <t>Nearly every day (12-14 days out of the last 2 weeks)</t>
    </r>
  </si>
  <si>
    <t>Having little interest or pleasure in doing things that you used to enjoy?</t>
  </si>
  <si>
    <t>Feeling sad, down, depressed, or hopeless?</t>
  </si>
  <si>
    <t>Trouble sleeping including staying asleep or sleeping much more or much less than you normally do?</t>
  </si>
  <si>
    <t>Your appetite including eating much less or much more than you normally do?</t>
  </si>
  <si>
    <t>Feeling bad about yourself, feeling  that you are a failure, feeling that you are worthless, or feeling guilt that that you have let yourself or your family down</t>
  </si>
  <si>
    <t>Having trouble concentrating on things such as your work, the care of your children or other activities?</t>
  </si>
  <si>
    <t xml:space="preserve">Moving or speaking so slowly that other people have noticed? or have you experienced the opposite - meaning that others noticed that you had so much movement, or restlessness that caused you to move around a lot more than usual? </t>
  </si>
  <si>
    <r>
      <rPr>
        <sz val="9"/>
        <rFont val="Arial"/>
        <family val="2"/>
      </rPr>
      <t xml:space="preserve">1a. </t>
    </r>
    <r>
      <rPr>
        <b/>
        <i/>
        <sz val="9"/>
        <rFont val="Arial"/>
        <family val="2"/>
      </rPr>
      <t>Why did the respondent terminate the survey early?</t>
    </r>
  </si>
  <si>
    <t>Did the caregiver consent to survey the CR?</t>
  </si>
  <si>
    <t>9= Sister</t>
  </si>
  <si>
    <t>11= Sister in law</t>
  </si>
  <si>
    <t>How old were you when you first became pregnant?</t>
  </si>
  <si>
    <t>How many children born alive have you had in total?</t>
  </si>
  <si>
    <t>Qualifications</t>
  </si>
  <si>
    <t>1= Primary leaving examination certificate (primary completed)</t>
  </si>
  <si>
    <t>2= Uganda certificate of education (O level completed)</t>
  </si>
  <si>
    <t>3= Uganda advanced certificate of education (A level completed)</t>
  </si>
  <si>
    <t>How many females aged between 13-19 years live in this house?</t>
  </si>
  <si>
    <t>Do you know your date of birth?</t>
  </si>
  <si>
    <t>Yes, one or more……………………………………………………….…………………………</t>
  </si>
  <si>
    <t>Feeling tired or like you are carrying a heavy burden or like you have little strength in your body?</t>
  </si>
  <si>
    <r>
      <rPr>
        <b/>
        <i/>
        <sz val="9"/>
        <rFont val="Arial"/>
        <family val="2"/>
      </rPr>
      <t>Read:</t>
    </r>
    <r>
      <rPr>
        <sz val="9"/>
        <rFont val="Arial"/>
        <family val="2"/>
      </rPr>
      <t xml:space="preserve"> I would like to thank you for your participation in BRAC assessment. Based on your responses you are eligible to participate in the BRAC study.As I mentioned before, we would like to talk to you for about 90 minutes. At the end of our talk, you will be rewarded for your time.
</t>
    </r>
  </si>
  <si>
    <t>8= Brother</t>
  </si>
  <si>
    <t>12= Other relative</t>
  </si>
  <si>
    <t>13= Not related</t>
  </si>
  <si>
    <t>0= None</t>
  </si>
  <si>
    <r>
      <t xml:space="preserve">What would be a good day to find both you and your caregiver at home in the next few days?   </t>
    </r>
    <r>
      <rPr>
        <b/>
        <i/>
        <sz val="9"/>
        <rFont val="Arial"/>
        <family val="2"/>
      </rPr>
      <t xml:space="preserve">Enter all that apply </t>
    </r>
    <r>
      <rPr>
        <sz val="9"/>
        <rFont val="Arial"/>
        <family val="2"/>
      </rPr>
      <t xml:space="preserve">  </t>
    </r>
  </si>
  <si>
    <r>
      <t xml:space="preserve">What would be a good time to find  both you and your caregiver at home in the next few days?  </t>
    </r>
    <r>
      <rPr>
        <b/>
        <i/>
        <sz val="9"/>
        <rFont val="Arial"/>
        <family val="2"/>
      </rPr>
      <t xml:space="preserve">Enter all that apply  </t>
    </r>
    <r>
      <rPr>
        <sz val="9"/>
        <rFont val="Arial"/>
        <family val="2"/>
      </rPr>
      <t xml:space="preserve">       </t>
    </r>
  </si>
  <si>
    <t>During the last 12 months, have you missed more than one whole week of school at any one time? (Let's not include school holidays, national holidays, etc.)</t>
  </si>
  <si>
    <t xml:space="preserve">Savings (incl. Mobile money, piggy bank, cash </t>
  </si>
  <si>
    <t>in savings bank)…………………...………………</t>
  </si>
  <si>
    <t>weddings, parties etc.)……………………………………………………………….</t>
  </si>
  <si>
    <t xml:space="preserve">Gifts for others (incl. contributions for </t>
  </si>
  <si>
    <t xml:space="preserve">Productive assets / income generating </t>
  </si>
  <si>
    <t>scheme…………………………………………………………….</t>
  </si>
  <si>
    <t>Ring (NuvaRing)……………………………………………</t>
  </si>
  <si>
    <t>(DK = -99; Ref=-97)</t>
  </si>
  <si>
    <t>Is he still alive?</t>
  </si>
  <si>
    <t>Is she still alive?</t>
  </si>
  <si>
    <t>&gt;&gt;Q5</t>
  </si>
  <si>
    <t>Three…………………………………………………..</t>
  </si>
  <si>
    <t>Two……………………………………………………</t>
  </si>
  <si>
    <t>One………………………………………………………</t>
  </si>
  <si>
    <t>No…………………………………………………….</t>
  </si>
  <si>
    <t>Yes……………………………………………………….</t>
  </si>
  <si>
    <t>Does anyone in your household currently own any [item]?</t>
  </si>
  <si>
    <t>A. House or other structures</t>
  </si>
  <si>
    <t>Refused…………………...………………………..….</t>
  </si>
  <si>
    <t>Yes………………………………………………………..</t>
  </si>
  <si>
    <t>No………………………………………………………….</t>
  </si>
  <si>
    <t>Yes……………………………………………………………..</t>
  </si>
  <si>
    <t>Refused………………………..……...…………………….</t>
  </si>
  <si>
    <t>Refused……………….…………...…………………….</t>
  </si>
  <si>
    <t>Yes………………………..……………………………</t>
  </si>
  <si>
    <t>Refused…………………….………...…………………….</t>
  </si>
  <si>
    <t>FAMILY BACKGROUND, PPI AND ASSETS</t>
  </si>
  <si>
    <t>How many times were you married/living with a boyfriend as if married?</t>
  </si>
  <si>
    <t>How old were you when you were first married/living with partner as if married?</t>
  </si>
  <si>
    <t>&gt;&gt;Q3</t>
  </si>
  <si>
    <t>&gt;&gt;Q4</t>
  </si>
  <si>
    <t>&gt;&gt;Q7</t>
  </si>
  <si>
    <t>ID…………………………………………………………………</t>
  </si>
  <si>
    <t>Use L1 codes</t>
  </si>
  <si>
    <t>9= Called a child helpline</t>
  </si>
  <si>
    <t>7= Talked about it with a legal professional</t>
  </si>
  <si>
    <t>8= Talked about it with a social worker</t>
  </si>
  <si>
    <t>4= College certificate of specialization</t>
  </si>
  <si>
    <t>5= College diploma</t>
  </si>
  <si>
    <t>6= Management institute diploma</t>
  </si>
  <si>
    <t>7= Management institute post graduate diploma</t>
  </si>
  <si>
    <t>8= Bachelor's degree (University level)</t>
  </si>
  <si>
    <t>9= Post graduate diploma (University level)</t>
  </si>
  <si>
    <t>10= Master's degree (University level)</t>
  </si>
  <si>
    <t>11= Doctorate (University level)</t>
  </si>
  <si>
    <t>12= PhD (University level)</t>
  </si>
  <si>
    <t>Market vending…………………………………………………………………………………………..……………………..</t>
  </si>
  <si>
    <t>Hawking…………………………………………………………………………………………..……………………..</t>
  </si>
  <si>
    <t>Making chapati…………………………………………………………………………………………..……………………..</t>
  </si>
  <si>
    <t>Carpentry….................................................</t>
  </si>
  <si>
    <t>Car wash…..................................................</t>
  </si>
  <si>
    <t>Security guard….....................................</t>
  </si>
  <si>
    <t>Weaving or craft-making…...............................................................</t>
  </si>
  <si>
    <t>I get along with people around me</t>
  </si>
  <si>
    <t>Getting an education is important to me</t>
  </si>
  <si>
    <t>I know how to behave/act in different situations (such as school, home and church)</t>
  </si>
  <si>
    <t>My parent(s)/caregiver(s) really look out for me</t>
  </si>
  <si>
    <t>My parent(s)/caregiver(s) know a lot about me (for example, who my friends are, what I like to do)</t>
  </si>
  <si>
    <t>If I am hungry, there is enough to eat</t>
  </si>
  <si>
    <t>People like to spend time with me</t>
  </si>
  <si>
    <t>I talk to my family/caregiver(s) about how I feel (for example when I am hurt or sad)</t>
  </si>
  <si>
    <t>I feel supported by my friends</t>
  </si>
  <si>
    <t>I feel that I belong/belonged at my school</t>
  </si>
  <si>
    <t>My family/caregiver(s) care about me when times are hard (for example if I am sick or have done something wrong)</t>
  </si>
  <si>
    <t>My friends care about me when times are hard (for example if I am sick or have done something wrong)</t>
  </si>
  <si>
    <t>I am treated fairly in my community</t>
  </si>
  <si>
    <t>I have chances to show others that I am growing up and can do things by myself</t>
  </si>
  <si>
    <t>I feel safe when I am with my family/caregiver(s)</t>
  </si>
  <si>
    <t>I have chances to learn things that will be useful when I am older (like cooking, working, and helping others)</t>
  </si>
  <si>
    <t>3= Yes</t>
  </si>
  <si>
    <t>I like the way my family/caregiver(s) celebrates things (like holidays or learning about my culture)</t>
  </si>
  <si>
    <t>(Note: This is the Child &amp; Youth Resilience Measure-Revised 
(CYRM-R))</t>
  </si>
  <si>
    <t>Have you had sex with someone because this person provided you with material support or help in any other way in the last 12 month? Material support means helping you pay for things or giving you gifts or things such as food, school fees, or money.</t>
  </si>
  <si>
    <t xml:space="preserve">10= Told my friends/family </t>
  </si>
  <si>
    <t>11= Sought medical care</t>
  </si>
  <si>
    <t>12= Took Emergency Contraceptive Pills (morning after pill)</t>
  </si>
  <si>
    <t>13= Took PEP (HIV Post-Exposure Prophylaxis)</t>
  </si>
  <si>
    <t>14= Sought psychological support from a professional</t>
  </si>
  <si>
    <t>15= Temporarily distanced myself from the offender</t>
  </si>
  <si>
    <t>16= Permanently distanced myself from the offender</t>
  </si>
  <si>
    <t xml:space="preserve">[If CR is &lt; 18yo and not emancipated and caregiver consent not yet obtained] Read full consent paper form to the caregiver and assent paper form to the CR 
</t>
  </si>
  <si>
    <t>&gt;&gt;Q15</t>
  </si>
  <si>
    <t>&gt;&gt; ins before Q13</t>
  </si>
  <si>
    <t>If CR&lt;18 and known not to be emancipated from listing &gt;&gt;Q19</t>
  </si>
  <si>
    <t xml:space="preserve">Read full consent paper form to the caregiver </t>
  </si>
  <si>
    <t xml:space="preserve"> [___|___]    [___|___]   [___|___]  </t>
  </si>
  <si>
    <t>&gt;&gt;ins after Q17</t>
  </si>
  <si>
    <t>Is he/she male or female?</t>
  </si>
  <si>
    <t>Male……………………..………………………………</t>
  </si>
  <si>
    <t>Female………………………………………...…………………………………………</t>
  </si>
  <si>
    <t>Does she live in the household</t>
  </si>
  <si>
    <t>Yes……………………...…………………………………</t>
  </si>
  <si>
    <t>Have you ever attended an ELA club?</t>
  </si>
  <si>
    <t>Are you currently attending an ELA club?</t>
  </si>
  <si>
    <t>When was the last time you attended an ELA club?</t>
  </si>
  <si>
    <t>Total score (sum up the points assigned to each option from Q11 to Q20)  [___|___]</t>
  </si>
  <si>
    <t>(Note: Qs 11-20 represent the Uganda 2012 Poverty Probability Index [PPI]: Design Memo available at www.povertyindex.org/country/uganda ; Q21 was adapted from GAGE and the Abbreviated WEAI, Module G3(A)).</t>
  </si>
  <si>
    <t>&gt;&gt;ins before Q4</t>
  </si>
  <si>
    <t>&gt;&gt;next section</t>
  </si>
  <si>
    <t>Fetching water for others for pay…………………………………………………………………………………………..……………………..</t>
  </si>
  <si>
    <t>Washing clothes for others for pay….............................................................................</t>
  </si>
  <si>
    <t xml:space="preserve">     &gt;&gt; Q2</t>
  </si>
  <si>
    <t>1b. Over the past 30 days, what is the main thing that you have used this money for?</t>
  </si>
  <si>
    <t>&gt;&gt; Q5</t>
  </si>
  <si>
    <t>if divorced, separated or widowed &gt;&gt;Q5</t>
  </si>
  <si>
    <t>4a. Would you say he is more than 10 years older than you, 5-10 years older or less than 5 years older?</t>
  </si>
  <si>
    <t>6a. Is he is more than 10 years older than you, 5-10 years older or less than 5 years older?</t>
  </si>
  <si>
    <t>If sexual history Q2=0 or -97 &gt;&gt;Q7, otherwise continue</t>
  </si>
  <si>
    <t xml:space="preserve">     &gt;&gt; Q7</t>
  </si>
  <si>
    <t>&gt;&gt;Q2</t>
  </si>
  <si>
    <t>&gt;&gt;next sec</t>
  </si>
  <si>
    <t>&gt;&gt;Q21</t>
  </si>
  <si>
    <t>&gt;&gt;Q23</t>
  </si>
  <si>
    <t>If CR&gt;17 OR &lt;18 and known to be emancipated from listing OR caregiver consent was obtained at listing &gt;&gt;Q23</t>
  </si>
  <si>
    <t>&gt;&gt;  thank and end survey</t>
  </si>
  <si>
    <t>Did the caregiver consent?</t>
  </si>
  <si>
    <t>Yes, mobile money…………………………………….………………………………………………..</t>
  </si>
  <si>
    <t xml:space="preserve">                                                               [___] Oxen</t>
  </si>
  <si>
    <t xml:space="preserve">                                                               [___] Other cattle </t>
  </si>
  <si>
    <t xml:space="preserve">                                                               [___] Goats</t>
  </si>
  <si>
    <t xml:space="preserve">                                                               [___] Pigs</t>
  </si>
  <si>
    <t xml:space="preserve">                                                               [___]Sheep</t>
  </si>
  <si>
    <t xml:space="preserve">                                                               [___]Rabbit</t>
  </si>
  <si>
    <t xml:space="preserve">                                                               [___] Chickens</t>
  </si>
  <si>
    <t xml:space="preserve">                                                               [___] Ducks</t>
  </si>
  <si>
    <t xml:space="preserve">                                                               [___] Pigeons</t>
  </si>
  <si>
    <t xml:space="preserve">                                                               [___] Turkeys</t>
  </si>
  <si>
    <t>&gt;&gt;F</t>
  </si>
  <si>
    <t xml:space="preserve">                                                               [___] Camel</t>
  </si>
  <si>
    <t>Did the CR assent/consent to be surveyed?</t>
  </si>
  <si>
    <t>SMU BASELINE SURVEY (2019)</t>
  </si>
  <si>
    <t>What is your nickname or the name that your family and friends call you?</t>
  </si>
  <si>
    <t>What is your email address?</t>
  </si>
  <si>
    <t>Can you please tell us about where you usually stay?</t>
  </si>
  <si>
    <t>Please give a detailed description of where the house that you normally live in is located. Include names of landmarks, churches, nearby schools, distance from road etc.</t>
  </si>
  <si>
    <t>What is the mobile number of your mother/female guardian?</t>
  </si>
  <si>
    <t xml:space="preserve">5a. First number: </t>
  </si>
  <si>
    <t xml:space="preserve">5b. Second number: </t>
  </si>
  <si>
    <t xml:space="preserve">6a. First number: </t>
  </si>
  <si>
    <t xml:space="preserve">6b. Second number: </t>
  </si>
  <si>
    <t>What's this person's relationship to you?</t>
  </si>
  <si>
    <t>Mobile phone numbers</t>
  </si>
  <si>
    <t>Their email address</t>
  </si>
  <si>
    <t>Where does this person stay?</t>
  </si>
  <si>
    <t>Name of contact</t>
  </si>
  <si>
    <t>Are you planning or thinking about moving in the next 6 months?</t>
  </si>
  <si>
    <t>Very likely…...............................</t>
  </si>
  <si>
    <t>Somewhat likely…...............................</t>
  </si>
  <si>
    <t>Not very likely…...............................</t>
  </si>
  <si>
    <t>9a. When do you plan to move?</t>
  </si>
  <si>
    <t>Do you have an idea of when you are planning to move?</t>
  </si>
  <si>
    <t>Can you please tell us about where are you planning to move to?</t>
  </si>
  <si>
    <t xml:space="preserve">   (Ref= -97; DK= -99)</t>
  </si>
  <si>
    <t>Time taken to complete</t>
  </si>
  <si>
    <t>What religion are you?</t>
  </si>
  <si>
    <t>&gt;&gt;
ins bf Q22</t>
  </si>
  <si>
    <t>&gt;&gt; ins before Q9</t>
  </si>
  <si>
    <t>&gt;&gt; ins before Q11</t>
  </si>
  <si>
    <t>7a. How likely are you to move in the next 6 months?</t>
  </si>
  <si>
    <t xml:space="preserve">-97   </t>
  </si>
  <si>
    <t>Would your move be tempory or permanent?</t>
  </si>
  <si>
    <t>Temporary…...............................</t>
  </si>
  <si>
    <t>Permanent…...........</t>
  </si>
  <si>
    <t>RESILIENCE</t>
  </si>
  <si>
    <t>29= 29</t>
  </si>
  <si>
    <t>30= 30</t>
  </si>
  <si>
    <t>31= 31</t>
  </si>
  <si>
    <t>32= 32</t>
  </si>
  <si>
    <t>33= 33</t>
  </si>
  <si>
    <t>34= 34</t>
  </si>
  <si>
    <t>35= 35</t>
  </si>
  <si>
    <t>36= 36</t>
  </si>
  <si>
    <t>37= 37</t>
  </si>
  <si>
    <t>38= 38</t>
  </si>
  <si>
    <t>39= 39</t>
  </si>
  <si>
    <t>40= 40</t>
  </si>
  <si>
    <t>41= 41</t>
  </si>
  <si>
    <t>42= 42</t>
  </si>
  <si>
    <t>43= 43</t>
  </si>
  <si>
    <t>44= 44</t>
  </si>
  <si>
    <t>45= 45</t>
  </si>
  <si>
    <t>46= 46</t>
  </si>
  <si>
    <t>47= 47</t>
  </si>
  <si>
    <t>48= 48</t>
  </si>
  <si>
    <t>49= 49</t>
  </si>
  <si>
    <t>50= 50</t>
  </si>
  <si>
    <t>51= 51</t>
  </si>
  <si>
    <t>52= 52</t>
  </si>
  <si>
    <t>53= 53</t>
  </si>
  <si>
    <t>54= 54</t>
  </si>
  <si>
    <t>&gt;&gt; Thank CR and end survey</t>
  </si>
  <si>
    <r>
      <t xml:space="preserve">End time of section </t>
    </r>
    <r>
      <rPr>
        <b/>
        <i/>
        <sz val="9"/>
        <rFont val="Arial"/>
        <family val="2"/>
      </rPr>
      <t>(hh:mm; 24-hour clock):</t>
    </r>
  </si>
  <si>
    <r>
      <t xml:space="preserve">Read: </t>
    </r>
    <r>
      <rPr>
        <sz val="9"/>
        <rFont val="Arial"/>
        <family val="2"/>
      </rPr>
      <t xml:space="preserve">Now I'd like to ask you about how you spent your time yesterday. We'll begin from yesterday morning, and continue through to this morning. This will be a detailed accounting. I'm interested in everything you did (i.e., resting, eating, personal care, work inside and outside the home, caring for children, cooking, shopping, socializing, etc.), even if it didn't take you much time. I am also interested in how much time you spent caring for children, especially if it happened while you did some other activity (e.g., cooking while watching after a sleeping child). </t>
    </r>
    <r>
      <rPr>
        <b/>
        <i/>
        <sz val="9"/>
        <rFont val="Arial"/>
        <family val="2"/>
      </rPr>
      <t>If more than one activity, ask for the main activity.</t>
    </r>
  </si>
  <si>
    <r>
      <t xml:space="preserve">What were you doing from </t>
    </r>
    <r>
      <rPr>
        <b/>
        <i/>
        <sz val="9"/>
        <rFont val="Arial"/>
        <family val="2"/>
      </rPr>
      <t xml:space="preserve">[time] </t>
    </r>
    <r>
      <rPr>
        <sz val="9"/>
        <rFont val="Arial"/>
        <family val="2"/>
      </rPr>
      <t xml:space="preserve">until </t>
    </r>
    <r>
      <rPr>
        <b/>
        <i/>
        <sz val="9"/>
        <rFont val="Arial"/>
        <family val="2"/>
      </rPr>
      <t>[time+1 hour]</t>
    </r>
    <r>
      <rPr>
        <sz val="9"/>
        <rFont val="Arial"/>
        <family val="2"/>
      </rPr>
      <t xml:space="preserve">? </t>
    </r>
    <r>
      <rPr>
        <b/>
        <i/>
        <sz val="9"/>
        <rFont val="Arial"/>
        <family val="2"/>
      </rPr>
      <t>Enumerator, record the main activity. Do not read options out loud.</t>
    </r>
  </si>
  <si>
    <r>
      <t xml:space="preserve">Who?  </t>
    </r>
    <r>
      <rPr>
        <b/>
        <i/>
        <sz val="9"/>
        <rFont val="Arial"/>
        <family val="2"/>
      </rPr>
      <t xml:space="preserve">Prompt: </t>
    </r>
    <r>
      <rPr>
        <sz val="9"/>
        <rFont val="Arial"/>
        <family val="2"/>
      </rPr>
      <t>"Anyone else?"</t>
    </r>
  </si>
  <si>
    <t>Not typical, other (specify)___________ ………………………….</t>
  </si>
  <si>
    <t>Refused.........-97</t>
  </si>
  <si>
    <r>
      <t xml:space="preserve">I feel that I am a person of worth, at least on an equal plane with others. </t>
    </r>
    <r>
      <rPr>
        <b/>
        <i/>
        <sz val="9"/>
        <rFont val="Arial"/>
        <family val="2"/>
      </rPr>
      <t>Enumerator, prompt</t>
    </r>
    <r>
      <rPr>
        <sz val="9"/>
        <rFont val="Arial"/>
        <family val="2"/>
      </rPr>
      <t>: On an equal plane means that you are worth as much as other people are</t>
    </r>
  </si>
  <si>
    <r>
      <t>Select all that apply. Do not read response options aloud.
After each response given, prompt: "</t>
    </r>
    <r>
      <rPr>
        <sz val="9"/>
        <rFont val="Arial"/>
        <family val="2"/>
      </rPr>
      <t>Any others?"</t>
    </r>
  </si>
  <si>
    <t>Working in construction (inc. brick making)…………………………………………………………………..</t>
  </si>
  <si>
    <t>Shopkeeping (inc. mobile money) ……………………………………………………………………………………..……………………..</t>
  </si>
  <si>
    <t>Restaurant or bar worker…………………………………………………………………………………..……………………..</t>
  </si>
  <si>
    <r>
      <t>Other</t>
    </r>
    <r>
      <rPr>
        <b/>
        <i/>
        <sz val="9"/>
        <rFont val="Arial"/>
        <family val="2"/>
      </rPr>
      <t xml:space="preserve"> (specify) ______________________________</t>
    </r>
    <r>
      <rPr>
        <sz val="9"/>
        <rFont val="Arial"/>
        <family val="2"/>
      </rPr>
      <t>..............................</t>
    </r>
  </si>
  <si>
    <r>
      <rPr>
        <b/>
        <i/>
        <sz val="9"/>
        <rFont val="Arial"/>
        <family val="2"/>
      </rPr>
      <t>Read:</t>
    </r>
    <r>
      <rPr>
        <i/>
        <sz val="9"/>
        <rFont val="Arial"/>
        <family val="2"/>
      </rPr>
      <t xml:space="preserve"> </t>
    </r>
    <r>
      <rPr>
        <sz val="9"/>
        <rFont val="Arial"/>
        <family val="2"/>
      </rPr>
      <t>We would now like to ask you some questions about what access you have to money.</t>
    </r>
  </si>
  <si>
    <r>
      <t xml:space="preserve">5a. Have you yourself taken out a loan or borrowed from an informal source in the </t>
    </r>
    <r>
      <rPr>
        <u/>
        <sz val="9"/>
        <rFont val="Arial"/>
        <family val="2"/>
      </rPr>
      <t>past 12 months</t>
    </r>
    <r>
      <rPr>
        <sz val="9"/>
        <rFont val="Arial"/>
        <family val="2"/>
      </rPr>
      <t xml:space="preserve">?
</t>
    </r>
  </si>
  <si>
    <t>Divorced…………………………………..4</t>
  </si>
  <si>
    <r>
      <t xml:space="preserve">Other </t>
    </r>
    <r>
      <rPr>
        <b/>
        <i/>
        <sz val="9"/>
        <rFont val="Arial"/>
        <family val="2"/>
      </rPr>
      <t xml:space="preserve">(specify) </t>
    </r>
    <r>
      <rPr>
        <sz val="9"/>
        <rFont val="Arial"/>
        <family val="2"/>
      </rPr>
      <t>__________________________________________…………………………………………………………………………………………………</t>
    </r>
  </si>
  <si>
    <r>
      <rPr>
        <sz val="9"/>
        <rFont val="Arial"/>
        <family val="2"/>
      </rPr>
      <t xml:space="preserve">6a. </t>
    </r>
    <r>
      <rPr>
        <b/>
        <i/>
        <sz val="9"/>
        <rFont val="Arial"/>
        <family val="2"/>
      </rPr>
      <t>What is their relationship to the respondent? Use G1 codes.</t>
    </r>
  </si>
  <si>
    <r>
      <rPr>
        <sz val="9"/>
        <rFont val="Arial"/>
        <family val="2"/>
      </rPr>
      <t xml:space="preserve">7a. </t>
    </r>
    <r>
      <rPr>
        <b/>
        <i/>
        <sz val="9"/>
        <rFont val="Arial"/>
        <family val="2"/>
      </rPr>
      <t>Why are you not confident ?</t>
    </r>
  </si>
  <si>
    <r>
      <t xml:space="preserve">At respondent's school </t>
    </r>
    <r>
      <rPr>
        <b/>
        <i/>
        <sz val="9"/>
        <rFont val="Arial"/>
        <family val="2"/>
      </rPr>
      <t>(specify school name)</t>
    </r>
    <r>
      <rPr>
        <sz val="9"/>
        <rFont val="Arial"/>
        <family val="2"/>
      </rPr>
      <t xml:space="preserve"> _________________________________</t>
    </r>
  </si>
  <si>
    <r>
      <t xml:space="preserve">Elsewhere </t>
    </r>
    <r>
      <rPr>
        <b/>
        <i/>
        <sz val="9"/>
        <rFont val="Arial"/>
        <family val="2"/>
      </rPr>
      <t xml:space="preserve">(specify) </t>
    </r>
    <r>
      <rPr>
        <sz val="9"/>
        <rFont val="Arial"/>
        <family val="2"/>
      </rPr>
      <t>______________________________________________________</t>
    </r>
  </si>
  <si>
    <r>
      <rPr>
        <b/>
        <i/>
        <sz val="10"/>
        <rFont val="Arial"/>
        <family val="2"/>
      </rPr>
      <t>Read</t>
    </r>
    <r>
      <rPr>
        <b/>
        <sz val="10"/>
        <rFont val="Arial"/>
        <family val="2"/>
      </rPr>
      <t>:</t>
    </r>
    <r>
      <rPr>
        <sz val="10"/>
        <rFont val="Arial"/>
        <family val="2"/>
      </rPr>
      <t xml:space="preserve"> To what extent do the following statements apply to you? There are no right or wrong answers.
</t>
    </r>
  </si>
  <si>
    <r>
      <rPr>
        <b/>
        <u/>
        <sz val="10"/>
        <rFont val="Arial"/>
        <family val="2"/>
      </rPr>
      <t>CODES FOR Q1-17</t>
    </r>
    <r>
      <rPr>
        <b/>
        <sz val="10"/>
        <rFont val="Arial"/>
        <family val="2"/>
      </rPr>
      <t xml:space="preserve">
</t>
    </r>
    <r>
      <rPr>
        <sz val="10"/>
        <rFont val="Arial"/>
        <family val="2"/>
      </rPr>
      <t>1= No                                   
2= Sometimes</t>
    </r>
  </si>
  <si>
    <t>Yes…………………………1</t>
  </si>
  <si>
    <t>Other family member (male)………………………………………………………………</t>
  </si>
  <si>
    <t>Other family member (female)………………………………………………………………</t>
  </si>
  <si>
    <t>Other (specify)…............................................</t>
  </si>
  <si>
    <t>2a. What is your phone number?</t>
  </si>
  <si>
    <t>Please give a detailed description of where the house where this person usually lives in is located. Include names of landmarks, churches, nearby schools, distance from road etc.</t>
  </si>
  <si>
    <t>-96= Other, specify</t>
  </si>
  <si>
    <t>Within 1 year…....................................................</t>
  </si>
  <si>
    <t>Within 2-3 years….............................................</t>
  </si>
  <si>
    <t>Within 4-5 years…..............................................</t>
  </si>
  <si>
    <t>Within 10 years…..............................................</t>
  </si>
  <si>
    <t>More than 10 years........................................</t>
  </si>
  <si>
    <t>6a. Was he more than 10 years older than you, 5-10 years older or less than 5 years older?</t>
  </si>
  <si>
    <t>01= Farm work inside the household for which pocket money received.</t>
  </si>
  <si>
    <t>03= Domestic chores (work or childcare) for another household</t>
  </si>
  <si>
    <t>04= Self-employment, own microenterprise</t>
  </si>
  <si>
    <t>05= Wage agricultural work outside your own household (inc. plantations/other households/cattle keeping)</t>
  </si>
  <si>
    <t>06= Non-wage agricultural work outside your own household (inc. plantations/other households/cattle keeping)</t>
  </si>
  <si>
    <t>07= Wage work in non-agricultural activities, e.g. in mine/workshop/factory construction.</t>
  </si>
  <si>
    <t>08= Non-wage work in non-agricultural activities, e.g. in mine/workshop/factory construction.</t>
  </si>
  <si>
    <t>02= Domestic chores inside the household for which pocket money received.</t>
  </si>
  <si>
    <t>Vocational school ……………………………………………………….…………………………</t>
  </si>
  <si>
    <t>Vocational training ……………………………………………………..…………………………….</t>
  </si>
  <si>
    <t>Apprenticeship ……………………………………………………..…………………………….</t>
  </si>
  <si>
    <t>Never attended any…..........................................</t>
  </si>
  <si>
    <t xml:space="preserve">4  = School (including travel to and from), </t>
  </si>
  <si>
    <t>5  = Studying/homework outside of school,</t>
  </si>
  <si>
    <t xml:space="preserve">Okay, one more time. Throw the dice without showing it to me. Do you have the number in your head? The question is: 
In the past 12 months, how many different partners who are 100 years old have you had sex with? 
Please now add the numbers in your head and tell me the total:  </t>
  </si>
  <si>
    <t xml:space="preserve">Okay, let's do this one last time. Throw the dice without showing it to me. Is the new number in your head? The question is: 
How old are you? 
Please now add the numbers in your head and tell me the total:  </t>
  </si>
  <si>
    <t>CALCULATION SCENARIO</t>
  </si>
  <si>
    <t xml:space="preserve">        incl. for vocational school or training</t>
  </si>
  <si>
    <t xml:space="preserve">       incl. vocational school</t>
  </si>
  <si>
    <t>Begin to read the scenario aloud. Read this part exactly as it is here, pausing for a moment after each sentence. Do not give her any notes this time:</t>
  </si>
  <si>
    <t>Have you used contraceptives/family planning in the past 12 months?</t>
  </si>
  <si>
    <t>End time of interview. (24-hour clock; hh:mm)</t>
  </si>
  <si>
    <t xml:space="preserve">Does this house have an eligible adolescent female? </t>
  </si>
  <si>
    <t>[if more than 1] Enumerator, focus on one CR. When you finish this interview start a new form with a new HH ID for the other CR(s)</t>
  </si>
  <si>
    <t>[If no info on emancipation from listing] Is adolescent emancipated? 
With emancipated minors we mean young women under the age of 18 who are pregnant, married, have a child or provide for their own livelihood.</t>
  </si>
  <si>
    <t xml:space="preserve">Is the CR's caregiver available? </t>
  </si>
  <si>
    <t>&gt;&gt;ins after Q11</t>
  </si>
  <si>
    <t xml:space="preserve">[If CR is &gt;= 18yo] Read full adult consent paper form and &gt;&gt;Q13
</t>
  </si>
  <si>
    <t xml:space="preserve">[If CR is &lt; 18yo and emancipated] Read full emancipated consent paper form and &gt;&gt;Q13
</t>
  </si>
  <si>
    <t xml:space="preserve">[If CR is &lt; 18yo and not emancipated and caregiver consent already obtained] Read assent paper form to the CR and &gt;&gt;Q13
</t>
  </si>
  <si>
    <t>Not difficult at all….................................................................................</t>
  </si>
  <si>
    <t>Somewhat difficult…...................................................................................</t>
  </si>
  <si>
    <t>Very difficult….....................................................................................................</t>
  </si>
  <si>
    <t>Extremely difficult….........................................................................................</t>
  </si>
  <si>
    <r>
      <rPr>
        <b/>
        <i/>
        <sz val="9"/>
        <color theme="1"/>
        <rFont val="Arial"/>
        <family val="2"/>
      </rPr>
      <t>Read:</t>
    </r>
    <r>
      <rPr>
        <b/>
        <sz val="9"/>
        <color theme="1"/>
        <rFont val="Arial"/>
        <family val="2"/>
      </rPr>
      <t xml:space="preserve"> </t>
    </r>
    <r>
      <rPr>
        <sz val="9"/>
        <color theme="1"/>
        <rFont val="Arial"/>
        <family val="2"/>
      </rPr>
      <t>First, I would like to ask you some questions about yourself.</t>
    </r>
  </si>
  <si>
    <r>
      <t xml:space="preserve">[___|___] / [___|___|___|___] </t>
    </r>
    <r>
      <rPr>
        <b/>
        <i/>
        <sz val="9"/>
        <color theme="1"/>
        <rFont val="Arial"/>
        <family val="2"/>
      </rPr>
      <t>(MM / YYYY)</t>
    </r>
  </si>
  <si>
    <r>
      <rPr>
        <b/>
        <i/>
        <sz val="9"/>
        <color theme="1"/>
        <rFont val="Arial"/>
        <family val="2"/>
      </rPr>
      <t>Read:</t>
    </r>
    <r>
      <rPr>
        <b/>
        <sz val="9"/>
        <color theme="1"/>
        <rFont val="Arial"/>
        <family val="2"/>
      </rPr>
      <t xml:space="preserve"> </t>
    </r>
    <r>
      <rPr>
        <sz val="9"/>
        <color theme="1"/>
        <rFont val="Arial"/>
        <family val="2"/>
      </rPr>
      <t>Now, I would like to ask you some questions about your family.</t>
    </r>
  </si>
  <si>
    <r>
      <t xml:space="preserve">What is the name of the household head?
</t>
    </r>
    <r>
      <rPr>
        <b/>
        <i/>
        <sz val="9"/>
        <color theme="1"/>
        <rFont val="Arial"/>
        <family val="2"/>
      </rPr>
      <t>Full name</t>
    </r>
  </si>
  <si>
    <r>
      <t xml:space="preserve">10= Brother in law                          </t>
    </r>
    <r>
      <rPr>
        <b/>
        <i/>
        <sz val="9"/>
        <color theme="1"/>
        <rFont val="Arial"/>
        <family val="2"/>
      </rPr>
      <t>&gt;&gt;ins before Q7</t>
    </r>
  </si>
  <si>
    <r>
      <t xml:space="preserve">4= Father in law                                 </t>
    </r>
    <r>
      <rPr>
        <b/>
        <i/>
        <sz val="9"/>
        <color theme="1"/>
        <rFont val="Arial"/>
        <family val="2"/>
      </rPr>
      <t>&gt;&gt;ins before Q7</t>
    </r>
  </si>
  <si>
    <r>
      <t>5= Mother in law</t>
    </r>
    <r>
      <rPr>
        <strike/>
        <sz val="9"/>
        <color theme="1"/>
        <rFont val="Arial"/>
        <family val="2"/>
      </rPr>
      <t xml:space="preserve"> </t>
    </r>
  </si>
  <si>
    <r>
      <t xml:space="preserve">-96 = Other </t>
    </r>
    <r>
      <rPr>
        <b/>
        <i/>
        <sz val="9"/>
        <color theme="1"/>
        <rFont val="Arial"/>
        <family val="2"/>
      </rPr>
      <t>(specify):</t>
    </r>
    <r>
      <rPr>
        <sz val="9"/>
        <color theme="1"/>
        <rFont val="Arial"/>
        <family val="2"/>
      </rPr>
      <t xml:space="preserve"> _______________________</t>
    </r>
  </si>
  <si>
    <t xml:space="preserve">                                                               [___] Other (specify) _____</t>
  </si>
  <si>
    <r>
      <rPr>
        <b/>
        <i/>
        <sz val="9"/>
        <color theme="1"/>
        <rFont val="Arial"/>
        <family val="2"/>
      </rPr>
      <t>Read</t>
    </r>
    <r>
      <rPr>
        <sz val="9"/>
        <color theme="1"/>
        <rFont val="Arial"/>
        <family val="2"/>
      </rPr>
      <t>: Now I'd like to ask you a few questions about your identification.</t>
    </r>
  </si>
  <si>
    <r>
      <t>[____|____] __________________________</t>
    </r>
    <r>
      <rPr>
        <b/>
        <i/>
        <sz val="9"/>
        <color theme="1"/>
        <rFont val="Arial"/>
        <family val="2"/>
      </rPr>
      <t>Use ethinicy codes</t>
    </r>
  </si>
  <si>
    <r>
      <t>[____|____] __________________________</t>
    </r>
    <r>
      <rPr>
        <b/>
        <i/>
        <sz val="9"/>
        <color theme="1"/>
        <rFont val="Arial"/>
        <family val="2"/>
      </rPr>
      <t>Use religion codes</t>
    </r>
  </si>
  <si>
    <r>
      <rPr>
        <b/>
        <i/>
        <sz val="9"/>
        <color theme="1"/>
        <rFont val="Arial"/>
        <family val="2"/>
      </rPr>
      <t>Read:</t>
    </r>
    <r>
      <rPr>
        <b/>
        <sz val="9"/>
        <color theme="1"/>
        <rFont val="Arial"/>
        <family val="2"/>
      </rPr>
      <t xml:space="preserve"> </t>
    </r>
    <r>
      <rPr>
        <sz val="9"/>
        <color theme="1"/>
        <rFont val="Arial"/>
        <family val="2"/>
      </rPr>
      <t>Thank you very much for answering those questions. I will now ask you some questions about your education.</t>
    </r>
  </si>
  <si>
    <r>
      <rPr>
        <b/>
        <u/>
        <sz val="9"/>
        <color theme="1"/>
        <rFont val="Arial"/>
        <family val="2"/>
      </rPr>
      <t>Codes for Q1-Q10</t>
    </r>
    <r>
      <rPr>
        <b/>
        <sz val="9"/>
        <color theme="1"/>
        <rFont val="Arial"/>
        <family val="2"/>
      </rPr>
      <t xml:space="preserve">
</t>
    </r>
    <r>
      <rPr>
        <sz val="9"/>
        <color theme="1"/>
        <rFont val="Arial"/>
        <family val="2"/>
      </rPr>
      <t xml:space="preserve">                                                       </t>
    </r>
  </si>
  <si>
    <r>
      <t xml:space="preserve">1a. How did you get this money that you control? </t>
    </r>
    <r>
      <rPr>
        <b/>
        <i/>
        <sz val="9"/>
        <color theme="1"/>
        <rFont val="Arial"/>
        <family val="2"/>
      </rPr>
      <t xml:space="preserve">
Read  answer options out loud and select all that apply</t>
    </r>
  </si>
  <si>
    <r>
      <t xml:space="preserve">Other </t>
    </r>
    <r>
      <rPr>
        <b/>
        <i/>
        <sz val="9"/>
        <color theme="1"/>
        <rFont val="Arial"/>
        <family val="2"/>
      </rPr>
      <t>(specify)</t>
    </r>
    <r>
      <rPr>
        <sz val="9"/>
        <color theme="1"/>
        <rFont val="Arial"/>
        <family val="2"/>
      </rPr>
      <t>:  _________________________________________</t>
    </r>
  </si>
  <si>
    <r>
      <rPr>
        <b/>
        <i/>
        <sz val="9"/>
        <color theme="1"/>
        <rFont val="Arial"/>
        <family val="2"/>
      </rPr>
      <t>(Do not read out loud)</t>
    </r>
    <r>
      <rPr>
        <sz val="9"/>
        <color theme="1"/>
        <rFont val="Arial"/>
        <family val="2"/>
      </rPr>
      <t xml:space="preserve"> Refused………..………………………………………………………………..</t>
    </r>
  </si>
  <si>
    <r>
      <rPr>
        <b/>
        <i/>
        <sz val="9"/>
        <color theme="1"/>
        <rFont val="Arial"/>
        <family val="2"/>
      </rPr>
      <t>(Do not read out loud)</t>
    </r>
    <r>
      <rPr>
        <sz val="9"/>
        <color theme="1"/>
        <rFont val="Arial"/>
        <family val="2"/>
      </rPr>
      <t xml:space="preserve"> Don't know………………………………………………………………………….</t>
    </r>
  </si>
  <si>
    <r>
      <t xml:space="preserve">Other </t>
    </r>
    <r>
      <rPr>
        <b/>
        <i/>
        <sz val="9"/>
        <color theme="1"/>
        <rFont val="Arial"/>
        <family val="2"/>
      </rPr>
      <t>(specify):  _________________________________________</t>
    </r>
  </si>
  <si>
    <r>
      <t xml:space="preserve">Do you currently have any savings for the future, such as a bank account, savings group, cash, jewelry, or other assets? </t>
    </r>
    <r>
      <rPr>
        <b/>
        <i/>
        <sz val="9"/>
        <color theme="1"/>
        <rFont val="Arial"/>
        <family val="2"/>
      </rPr>
      <t>Read  answer options out loud and select all that apply</t>
    </r>
  </si>
  <si>
    <r>
      <t xml:space="preserve">Yes, </t>
    </r>
    <r>
      <rPr>
        <b/>
        <i/>
        <sz val="9"/>
        <color theme="1"/>
        <rFont val="Arial"/>
        <family val="2"/>
      </rPr>
      <t>Other (specify): __________________________________</t>
    </r>
  </si>
  <si>
    <r>
      <rPr>
        <b/>
        <i/>
        <sz val="9"/>
        <color theme="1"/>
        <rFont val="Arial"/>
        <family val="2"/>
      </rPr>
      <t>Read</t>
    </r>
    <r>
      <rPr>
        <sz val="9"/>
        <color theme="1"/>
        <rFont val="Arial"/>
        <family val="2"/>
      </rPr>
      <t>: Now I would like to ask you some more detail on credit and savings.</t>
    </r>
  </si>
  <si>
    <r>
      <t xml:space="preserve">4a. Have you yourself taken out a loan or borrowed from  a formal source (such as a bank or financial institution) in the </t>
    </r>
    <r>
      <rPr>
        <u/>
        <sz val="9"/>
        <color theme="1"/>
        <rFont val="Arial"/>
        <family val="2"/>
      </rPr>
      <t>past 12 months</t>
    </r>
    <r>
      <rPr>
        <sz val="9"/>
        <color theme="1"/>
        <rFont val="Arial"/>
        <family val="2"/>
      </rPr>
      <t xml:space="preserve">?
   </t>
    </r>
  </si>
  <si>
    <r>
      <rPr>
        <b/>
        <i/>
        <sz val="9"/>
        <color theme="1"/>
        <rFont val="Arial"/>
        <family val="2"/>
      </rPr>
      <t>[If the respondent was never married or refused to answer  Q1]</t>
    </r>
    <r>
      <rPr>
        <sz val="9"/>
        <color theme="1"/>
        <rFont val="Arial"/>
        <family val="2"/>
      </rPr>
      <t xml:space="preserve"> In how many years would you </t>
    </r>
    <r>
      <rPr>
        <u/>
        <sz val="9"/>
        <color theme="1"/>
        <rFont val="Arial"/>
        <family val="2"/>
      </rPr>
      <t>hope</t>
    </r>
    <r>
      <rPr>
        <sz val="9"/>
        <color theme="1"/>
        <rFont val="Arial"/>
        <family val="2"/>
      </rPr>
      <t xml:space="preserve"> to get married/live with a partners as if married?
</t>
    </r>
    <r>
      <rPr>
        <b/>
        <i/>
        <sz val="9"/>
        <color theme="1"/>
        <rFont val="Arial"/>
        <family val="2"/>
      </rPr>
      <t>Read answer options out loud</t>
    </r>
  </si>
  <si>
    <t xml:space="preserve">Ok now you are going to throw the dice, don't show it to me. Is it in your head? Now I'm going to ask you the question:
How old were you when you first had sex? 
Please now add the numbers in your head and tell me the total:  </t>
  </si>
  <si>
    <t>(Ref = -97; DK = -99; CR unable to count
 =-98)</t>
  </si>
  <si>
    <t xml:space="preserve">Okay, now throw the dice again without showing it to me. Is the new number in your head? The question is: 
In the past 12 months, how many different partners have you had sex with? 
Please now add the numbers in your head and tell me the total:  </t>
  </si>
  <si>
    <r>
      <rPr>
        <b/>
        <sz val="9"/>
        <color theme="1"/>
        <rFont val="Arial"/>
        <family val="2"/>
      </rPr>
      <t>Don't read:</t>
    </r>
    <r>
      <rPr>
        <sz val="9"/>
        <color theme="1"/>
        <rFont val="Arial"/>
        <family val="2"/>
      </rPr>
      <t xml:space="preserve"> Refused………..……………………………………</t>
    </r>
  </si>
  <si>
    <r>
      <rPr>
        <b/>
        <sz val="9"/>
        <color theme="1"/>
        <rFont val="Arial"/>
        <family val="2"/>
      </rPr>
      <t>Don't read:</t>
    </r>
    <r>
      <rPr>
        <sz val="9"/>
        <color theme="1"/>
        <rFont val="Arial"/>
        <family val="2"/>
      </rPr>
      <t xml:space="preserve"> Don't know………………………………………………………………</t>
    </r>
  </si>
  <si>
    <t xml:space="preserve">The last time you had sex, did you use a condom (male or female)? </t>
  </si>
  <si>
    <r>
      <t xml:space="preserve">9a. Which contraceptives/family planning have you used in the past 12 months?         
</t>
    </r>
    <r>
      <rPr>
        <b/>
        <i/>
        <sz val="9"/>
        <color theme="1"/>
        <rFont val="Arial"/>
        <family val="2"/>
      </rPr>
      <t xml:space="preserve">Do not read options out loud. Check all that are mentioned
</t>
    </r>
  </si>
  <si>
    <t>Enumerator, read options aloud. If the CR responds with "it died" you may need to probe to narrow down to aborted, miscarried or stillborn.</t>
  </si>
  <si>
    <t xml:space="preserve">Have you ever had sex with anyone, male or female, afer they pressured you in a non-physical way, for example by repeatedly asking for sex, using their influence or authority over you, for example, saying they will give you bad grades or that they will have you arrested, or doing things like telling you lies, making promises about the future they knew were untrue, threatening to end your relationship, giving you money or gifts, or threatening to spread rumors about you? </t>
  </si>
  <si>
    <t xml:space="preserve">Has anyone, male or female, ever physically forced you to have sex with them without your permission. By physical force, we mean things like being pinned or held down or use of violence like pulling your hair, pushing, shoving, punching, using or threatening to use a weapon, or threatening to physically harm you or a loved one. </t>
  </si>
  <si>
    <t>Is the respondent able to read and write?</t>
  </si>
  <si>
    <t>Enumerator, please prepare materials needed: own phone's stopwatch, bag of change, pencil, sheet of paper with printed instructions for scenarios, rough paper and calculator</t>
  </si>
  <si>
    <t>Begin to read the scenario aloud. Read this part exactly as it is here, pausing for a moment after each sentence. As you read make sure you give the girl the note:</t>
  </si>
  <si>
    <t>NOW START YOUR PHONE'S STOPWATCH. Remind respondent that you can repeat the scenario. Keep stopwatch running, and give the respondent 4 minutes to answer - if she takes longer ask politely to move on to the next task.</t>
  </si>
  <si>
    <t>5a</t>
  </si>
  <si>
    <t>Start by asking questions 1-7. When any of these is answered with "Yes", proceed across each column (Qs a and b) before proceeding to the next row.</t>
  </si>
  <si>
    <t xml:space="preserve">  I give you a 10,000 Shs note.  Please give me my balance.</t>
  </si>
  <si>
    <t>19 = Tailor</t>
  </si>
  <si>
    <t>42 = No work or school</t>
  </si>
  <si>
    <t>43 = Homemaker / housewife</t>
  </si>
  <si>
    <t>44 = Non-agricultural Day worker</t>
  </si>
  <si>
    <t>45 = Caretaker</t>
  </si>
  <si>
    <t>START THE STOPWATCH ON YOUR PHONE. Do not help her read the story. Do not answer any questions related to the story.  When the girl has finished reading, give her the 5,000 Shs note. Keep stopwatch running and give the respondent 4 minutes to answer - if she takes longer ask politely to move on to the next task.</t>
  </si>
  <si>
    <t>START THE STOPWATCH ON YOUR PHONE. Do not help her read the story. Do not answer any questions related to the story.  When the girl has finished reading, give her the 10,000 note. Keep stopwatch running and give the respondent 4 minutes to answer - if she takes longer ask politely to move on to the next task.</t>
  </si>
  <si>
    <t>CORE RESPONDENT QUESTIONNAIRE</t>
  </si>
  <si>
    <r>
      <t xml:space="preserve">UGX [____|____|____]
</t>
    </r>
    <r>
      <rPr>
        <b/>
        <i/>
        <sz val="14"/>
        <rFont val="Arial"/>
        <family val="2"/>
      </rPr>
      <t>(Ref=-97; DK= -99; N/A[ran out of time]=-98)</t>
    </r>
  </si>
  <si>
    <r>
      <t xml:space="preserve">[____|____|____]
</t>
    </r>
    <r>
      <rPr>
        <b/>
        <i/>
        <sz val="14"/>
        <rFont val="Arial"/>
        <family val="2"/>
      </rPr>
      <t>(Ref=-97; DK= -99; N/A[ran out of time]=-98)</t>
    </r>
  </si>
  <si>
    <t>B. Boda</t>
  </si>
  <si>
    <t>C. Gold or silver jewelry</t>
  </si>
  <si>
    <t>D1. Agricultural land (pieces/plots)</t>
  </si>
  <si>
    <t>D2. Non-agricultural land (pieces/plots)</t>
  </si>
  <si>
    <t>E. Large livestock (such as oxen, cattle)</t>
  </si>
  <si>
    <t xml:space="preserve">        E.1 How many of each of the following LARGE livestock do
              you own?</t>
  </si>
  <si>
    <t xml:space="preserve">        F.1 How many of each of the following SMALL livestock do
              you own?</t>
  </si>
  <si>
    <t xml:space="preserve">        G.1 How many of each of the following poultry do you own?</t>
  </si>
  <si>
    <t>G. Poultry (such as chickens, ducks, turkeys, pigeons)</t>
  </si>
  <si>
    <t>Yes……………………………………......……………….…</t>
  </si>
  <si>
    <t>&gt;&gt;G</t>
  </si>
  <si>
    <t>F. Small livestock (such as goats, pigs, sheep)</t>
  </si>
  <si>
    <r>
      <t xml:space="preserve">(Do not read aloud) </t>
    </r>
    <r>
      <rPr>
        <sz val="10"/>
        <rFont val="Arial"/>
        <family val="2"/>
      </rPr>
      <t>-99= Don't know</t>
    </r>
  </si>
  <si>
    <r>
      <t xml:space="preserve">(Do not read aloud) </t>
    </r>
    <r>
      <rPr>
        <sz val="10"/>
        <rFont val="Arial"/>
        <family val="2"/>
      </rPr>
      <t>-97= Refused to answer</t>
    </r>
  </si>
  <si>
    <t>What is the mobile number of your father/male guardian/husband?</t>
  </si>
  <si>
    <t>1a. How many times have you been pregnant?</t>
  </si>
  <si>
    <t>15 = Watching TV</t>
  </si>
  <si>
    <t>16 =  Listening to radio</t>
  </si>
  <si>
    <t xml:space="preserve">17=  Reading </t>
  </si>
  <si>
    <t>19 = Exercising</t>
  </si>
  <si>
    <t>20 = Social activities and hobbies</t>
  </si>
  <si>
    <t>21 = Religious activities (incl. travel to and from)</t>
  </si>
  <si>
    <t>22 = Participation in a club or a program</t>
  </si>
  <si>
    <t>23 = Vocational training</t>
  </si>
  <si>
    <t>24 = Apprenticeship</t>
  </si>
  <si>
    <t>25 = Cultural activities (incl. funeral, events)</t>
  </si>
  <si>
    <t>18 =  Social media</t>
  </si>
  <si>
    <t>Yes….......................</t>
  </si>
  <si>
    <t>No…....................</t>
  </si>
  <si>
    <t>Yes….........................</t>
  </si>
  <si>
    <t>No….............................</t>
  </si>
  <si>
    <t>5c. Name of mother / female guardian</t>
  </si>
  <si>
    <t>6c. Name of father / male guardian / husband</t>
  </si>
  <si>
    <t>Does the respondent have a contact of somebody who would know how to find her?</t>
  </si>
  <si>
    <t xml:space="preserve">14a. First number: </t>
  </si>
  <si>
    <t xml:space="preserve">14b. Second number: </t>
  </si>
  <si>
    <t>Is there anyone else who does not live in the same house as you who would know how to find you?</t>
  </si>
  <si>
    <t xml:space="preserve">Does this person live in the same place as the CR? </t>
  </si>
  <si>
    <t xml:space="preserve">22a. First number: </t>
  </si>
  <si>
    <t xml:space="preserve">22b. Second number: </t>
  </si>
  <si>
    <t>Do you know where does this person stay?</t>
  </si>
  <si>
    <t>Is the location of this household rural, peri-urban or urban?</t>
  </si>
  <si>
    <t>Rural…..............................................................................</t>
  </si>
  <si>
    <t>Peri-urban…..........................................................................</t>
  </si>
  <si>
    <t>Urban…..................................................................................</t>
  </si>
  <si>
    <t xml:space="preserve">
&gt;&gt; Q2</t>
  </si>
  <si>
    <t xml:space="preserve">
&gt;&gt; next sec</t>
  </si>
  <si>
    <t xml:space="preserve">
&gt;&gt; Q7</t>
  </si>
  <si>
    <t xml:space="preserve">
&gt;&gt; Q6</t>
  </si>
  <si>
    <t xml:space="preserve">
&gt;&gt; Q5</t>
  </si>
  <si>
    <t xml:space="preserve">
&gt;&gt; Q4</t>
  </si>
  <si>
    <t xml:space="preserve">
&gt;&gt; Q3</t>
  </si>
  <si>
    <t>16a. Enumerator, is the female a maid working and living in this household?</t>
  </si>
  <si>
    <r>
      <t xml:space="preserve">3= Much less </t>
    </r>
    <r>
      <rPr>
        <sz val="9"/>
        <rFont val="Arial"/>
        <family val="2"/>
      </rPr>
      <t>than usual</t>
    </r>
  </si>
  <si>
    <t xml:space="preserve">18a. Enumerator, has caregiver consent already been obtained in a previous visit? </t>
  </si>
  <si>
    <t xml:space="preserve">6a. Enumerator, has caregiver consent already been obtained in a previous visit? </t>
  </si>
  <si>
    <r>
      <t xml:space="preserve">[___|___]  </t>
    </r>
    <r>
      <rPr>
        <b/>
        <i/>
        <sz val="9"/>
        <rFont val="Arial"/>
        <family val="2"/>
      </rPr>
      <t>use enumerator_ID codes</t>
    </r>
  </si>
  <si>
    <r>
      <t xml:space="preserve">Is your name </t>
    </r>
    <r>
      <rPr>
        <b/>
        <i/>
        <sz val="9"/>
        <rFont val="Arial"/>
        <family val="2"/>
      </rPr>
      <t>[Enumerator name]</t>
    </r>
    <r>
      <rPr>
        <b/>
        <sz val="9"/>
        <rFont val="Arial"/>
        <family val="2"/>
      </rPr>
      <t xml:space="preserve">? </t>
    </r>
  </si>
  <si>
    <r>
      <rPr>
        <sz val="9"/>
        <rFont val="Arial"/>
        <family val="2"/>
      </rPr>
      <t>6a.</t>
    </r>
    <r>
      <rPr>
        <b/>
        <sz val="9"/>
        <rFont val="Arial"/>
        <family val="2"/>
      </rPr>
      <t xml:space="preserve"> Enumerator, please enter CR ID: </t>
    </r>
  </si>
  <si>
    <r>
      <rPr>
        <sz val="9"/>
        <rFont val="Arial"/>
        <family val="2"/>
      </rPr>
      <t>6b.</t>
    </r>
    <r>
      <rPr>
        <b/>
        <sz val="9"/>
        <rFont val="Arial"/>
        <family val="2"/>
      </rPr>
      <t xml:space="preserve"> Enumerator, please enter CR ID: </t>
    </r>
  </si>
  <si>
    <r>
      <t xml:space="preserve">Is </t>
    </r>
    <r>
      <rPr>
        <b/>
        <i/>
        <sz val="9"/>
        <rFont val="Arial"/>
        <family val="2"/>
      </rPr>
      <t>[CR's name]</t>
    </r>
    <r>
      <rPr>
        <b/>
        <sz val="9"/>
        <rFont val="Arial"/>
        <family val="2"/>
      </rPr>
      <t xml:space="preserve"> available to talk now?</t>
    </r>
  </si>
  <si>
    <r>
      <t xml:space="preserve">Read: </t>
    </r>
    <r>
      <rPr>
        <sz val="9"/>
        <rFont val="Arial"/>
        <family val="2"/>
      </rPr>
      <t>Hello, my name is... and I am part of a team working with BRAC, an International NGO, supporting young people to participate in the development of their communities. We would like to learn a little about any young woman between 13 and 19 who may live in your household.</t>
    </r>
  </si>
  <si>
    <r>
      <rPr>
        <sz val="9"/>
        <rFont val="Arial"/>
        <family val="2"/>
      </rPr>
      <t xml:space="preserve">[___|___]  </t>
    </r>
    <r>
      <rPr>
        <b/>
        <sz val="9"/>
        <rFont val="Arial"/>
        <family val="2"/>
      </rPr>
      <t xml:space="preserve">
</t>
    </r>
    <r>
      <rPr>
        <b/>
        <i/>
        <sz val="9"/>
        <rFont val="Arial"/>
        <family val="2"/>
      </rPr>
      <t>(Refused= -97; DK= -99)</t>
    </r>
    <r>
      <rPr>
        <b/>
        <sz val="9"/>
        <rFont val="Arial"/>
        <family val="2"/>
      </rPr>
      <t xml:space="preserve">
</t>
    </r>
  </si>
  <si>
    <r>
      <t xml:space="preserve">[___|___]  years old 
</t>
    </r>
    <r>
      <rPr>
        <b/>
        <i/>
        <sz val="9"/>
        <rFont val="Arial"/>
        <family val="2"/>
      </rPr>
      <t>(Refused= -97; DK= -99)</t>
    </r>
  </si>
  <si>
    <r>
      <t xml:space="preserve">What is her name? </t>
    </r>
    <r>
      <rPr>
        <b/>
        <i/>
        <sz val="9"/>
        <rFont val="Arial"/>
        <family val="2"/>
      </rPr>
      <t>Full name</t>
    </r>
  </si>
  <si>
    <r>
      <t xml:space="preserve">___________________________
</t>
    </r>
    <r>
      <rPr>
        <b/>
        <i/>
        <sz val="9"/>
        <rFont val="Arial"/>
        <family val="2"/>
      </rPr>
      <t>(Refused= -97; DK= -99)</t>
    </r>
  </si>
  <si>
    <r>
      <t xml:space="preserve">What would be a good day to find both the CR and her caregiver at home in the next few days?   </t>
    </r>
    <r>
      <rPr>
        <b/>
        <i/>
        <sz val="9"/>
        <rFont val="Arial"/>
        <family val="2"/>
      </rPr>
      <t xml:space="preserve">Enter all that apply </t>
    </r>
    <r>
      <rPr>
        <sz val="9"/>
        <rFont val="Arial"/>
        <family val="2"/>
      </rPr>
      <t xml:space="preserve">  </t>
    </r>
  </si>
  <si>
    <r>
      <t xml:space="preserve">What would be a good time to find  both the CR and her caregiver at home in the next few days?  </t>
    </r>
    <r>
      <rPr>
        <b/>
        <i/>
        <sz val="9"/>
        <rFont val="Arial"/>
        <family val="2"/>
      </rPr>
      <t xml:space="preserve">Enter all that apply  </t>
    </r>
    <r>
      <rPr>
        <sz val="9"/>
        <rFont val="Arial"/>
        <family val="2"/>
      </rPr>
      <t xml:space="preserve">       </t>
    </r>
  </si>
  <si>
    <r>
      <t xml:space="preserve">What would be a good day to find her at home in the next few days?   </t>
    </r>
    <r>
      <rPr>
        <b/>
        <i/>
        <sz val="9"/>
        <rFont val="Arial"/>
        <family val="2"/>
      </rPr>
      <t xml:space="preserve">Enter all that apply </t>
    </r>
    <r>
      <rPr>
        <sz val="9"/>
        <rFont val="Arial"/>
        <family val="2"/>
      </rPr>
      <t xml:space="preserve">  </t>
    </r>
  </si>
  <si>
    <r>
      <t xml:space="preserve">What would be a good time to find her at home in the next few days?  </t>
    </r>
    <r>
      <rPr>
        <b/>
        <i/>
        <sz val="9"/>
        <rFont val="Arial"/>
        <family val="2"/>
      </rPr>
      <t xml:space="preserve">Enter all that apply  </t>
    </r>
    <r>
      <rPr>
        <sz val="9"/>
        <rFont val="Arial"/>
        <family val="2"/>
      </rPr>
      <t xml:space="preserve">       </t>
    </r>
  </si>
  <si>
    <r>
      <t xml:space="preserve">[if first time meeting girl] Ask to talk directly to the young female and read: </t>
    </r>
    <r>
      <rPr>
        <sz val="9"/>
        <rFont val="Arial"/>
        <family val="2"/>
      </rPr>
      <t>Hello, my name is……and I am part of a team working with BRAC, an International NGO, supporting young people to participate in development of their communities. BRAC is looking to expand and improve its activities in this community to improve the wellbeing of adolescent girls and young women. For that purpose, we would like to ask you a few questions.</t>
    </r>
  </si>
  <si>
    <r>
      <t xml:space="preserve">Start time of interview </t>
    </r>
    <r>
      <rPr>
        <b/>
        <i/>
        <sz val="9"/>
        <rFont val="Arial"/>
        <family val="2"/>
      </rPr>
      <t>(hh:mm; 24-hour clock):</t>
    </r>
  </si>
  <si>
    <r>
      <t xml:space="preserve">Is your name </t>
    </r>
    <r>
      <rPr>
        <b/>
        <i/>
        <sz val="9"/>
        <rFont val="Arial"/>
        <family val="2"/>
      </rPr>
      <t>[name from listing or given by caregiver in previous section]</t>
    </r>
    <r>
      <rPr>
        <sz val="9"/>
        <rFont val="Arial"/>
        <family val="2"/>
      </rPr>
      <t xml:space="preserve">? </t>
    </r>
  </si>
  <si>
    <r>
      <t xml:space="preserve">What's your date of birth? </t>
    </r>
    <r>
      <rPr>
        <b/>
        <i/>
        <sz val="9"/>
        <rFont val="Arial"/>
        <family val="2"/>
      </rPr>
      <t>(dd/mm/yy)</t>
    </r>
  </si>
  <si>
    <r>
      <rPr>
        <b/>
        <i/>
        <sz val="9"/>
        <rFont val="Arial"/>
        <family val="2"/>
      </rPr>
      <t>[If no info on emancipation from listing]</t>
    </r>
    <r>
      <rPr>
        <b/>
        <sz val="9"/>
        <rFont val="Arial"/>
        <family val="2"/>
      </rPr>
      <t xml:space="preserve"> Is adolescent emancipated? With emancipated minors we mean females under the age of 18 who are pregnant, married, have a child or provide for their own livelihood.</t>
    </r>
  </si>
  <si>
    <r>
      <t xml:space="preserve">Read: </t>
    </r>
    <r>
      <rPr>
        <sz val="9"/>
        <rFont val="Arial"/>
        <family val="2"/>
      </rPr>
      <t>In this study,you will be able to share with fellow young women the problems you are going through and find solutions on how to deal with them. If you decide to participate in this research survey, I would like to talk to you for 15 to 90 minutes to ask some questions about your life. Before you make a decision, I am going to read you some information about the study and the survey.</t>
    </r>
  </si>
  <si>
    <r>
      <rPr>
        <b/>
        <i/>
        <sz val="9"/>
        <rFont val="Arial"/>
        <family val="2"/>
      </rPr>
      <t xml:space="preserve">If school is in session, ref or DK: </t>
    </r>
    <r>
      <rPr>
        <sz val="9"/>
        <rFont val="Arial"/>
        <family val="2"/>
      </rPr>
      <t xml:space="preserve">Are you currently enrolled in school?
</t>
    </r>
    <r>
      <rPr>
        <b/>
        <i/>
        <sz val="9"/>
        <rFont val="Arial"/>
        <family val="2"/>
      </rPr>
      <t xml:space="preserve">If school is NOT in session: </t>
    </r>
    <r>
      <rPr>
        <sz val="9"/>
        <rFont val="Arial"/>
        <family val="2"/>
      </rPr>
      <t xml:space="preserve">Were you enrolled in school when the most recent session was ending?
</t>
    </r>
    <r>
      <rPr>
        <b/>
        <i/>
        <sz val="9"/>
        <rFont val="Arial"/>
        <family val="2"/>
      </rPr>
      <t>If NO, probe. This includes religious and vocational schooling.</t>
    </r>
  </si>
  <si>
    <r>
      <rPr>
        <b/>
        <i/>
        <sz val="9"/>
        <rFont val="Arial"/>
        <family val="2"/>
      </rPr>
      <t xml:space="preserve">Read: </t>
    </r>
    <r>
      <rPr>
        <sz val="9"/>
        <rFont val="Arial"/>
        <family val="2"/>
      </rPr>
      <t>now I'm going to ask you some questions about your friends and feeling of support in your community</t>
    </r>
  </si>
  <si>
    <r>
      <t xml:space="preserve">17a. How many friends would you say you have in total?
</t>
    </r>
    <r>
      <rPr>
        <b/>
        <i/>
        <sz val="9"/>
        <rFont val="Arial"/>
        <family val="2"/>
      </rPr>
      <t>Read response options aloud</t>
    </r>
  </si>
  <si>
    <r>
      <t xml:space="preserve">None…........................................................................0    </t>
    </r>
    <r>
      <rPr>
        <b/>
        <i/>
        <sz val="9"/>
        <rFont val="Arial"/>
        <family val="2"/>
      </rPr>
      <t>&gt;&gt;Q17c</t>
    </r>
    <r>
      <rPr>
        <sz val="9"/>
        <rFont val="Arial"/>
        <family val="2"/>
      </rPr>
      <t xml:space="preserve">
1 friend….………..……................................................1
2-3 friends..……………................................................2      
4-9 friends……............................................................3
10-20 friends…............................................................4
more than 20 friends….................................................5     
</t>
    </r>
    <r>
      <rPr>
        <b/>
        <i/>
        <sz val="9"/>
        <rFont val="Arial"/>
        <family val="2"/>
      </rPr>
      <t>(Do not read aloud)</t>
    </r>
    <r>
      <rPr>
        <sz val="9"/>
        <rFont val="Arial"/>
        <family val="2"/>
      </rPr>
      <t xml:space="preserve"> Refused.......................................-97
</t>
    </r>
    <r>
      <rPr>
        <b/>
        <i/>
        <sz val="9"/>
        <rFont val="Arial"/>
        <family val="2"/>
      </rPr>
      <t xml:space="preserve">(Do not read aloud) </t>
    </r>
    <r>
      <rPr>
        <sz val="9"/>
        <rFont val="Arial"/>
        <family val="2"/>
      </rPr>
      <t xml:space="preserve">Don't know...................................-99    </t>
    </r>
  </si>
  <si>
    <r>
      <t xml:space="preserve">17b. How many close friends would you say you have in total?
</t>
    </r>
    <r>
      <rPr>
        <b/>
        <i/>
        <sz val="9"/>
        <rFont val="Arial"/>
        <family val="2"/>
      </rPr>
      <t>Read response options aloud</t>
    </r>
  </si>
  <si>
    <r>
      <t xml:space="preserve">None…........................................................................0   
1 friend….………..……................................................1
2-3 friends..……………................................................2      
4-9 friends……............................................................3
10-20 friends…............................................................4
more than 20 friends….................................................5     
</t>
    </r>
    <r>
      <rPr>
        <b/>
        <i/>
        <sz val="9"/>
        <rFont val="Arial"/>
        <family val="2"/>
      </rPr>
      <t>(Do not read aloud)</t>
    </r>
    <r>
      <rPr>
        <sz val="9"/>
        <rFont val="Arial"/>
        <family val="2"/>
      </rPr>
      <t xml:space="preserve"> Refused.......................................-97
</t>
    </r>
    <r>
      <rPr>
        <b/>
        <i/>
        <sz val="9"/>
        <rFont val="Arial"/>
        <family val="2"/>
      </rPr>
      <t xml:space="preserve">(Do not read aloud) </t>
    </r>
    <r>
      <rPr>
        <sz val="9"/>
        <rFont val="Arial"/>
        <family val="2"/>
      </rPr>
      <t xml:space="preserve">Don't know...................................-99    </t>
    </r>
  </si>
  <si>
    <r>
      <t xml:space="preserve">17c. How often do you socialize with friends and relatives?
</t>
    </r>
    <r>
      <rPr>
        <b/>
        <i/>
        <sz val="9"/>
        <rFont val="Arial"/>
        <family val="2"/>
      </rPr>
      <t>Read response options aloud</t>
    </r>
  </si>
  <si>
    <r>
      <t xml:space="preserve">Never….......................................................................0
Rarely….………..………...............................................1
Occasionally..………….................................................2      
Frequently…….............................................................3
Very frequently….........................................................4
</t>
    </r>
    <r>
      <rPr>
        <b/>
        <i/>
        <sz val="9"/>
        <rFont val="Arial"/>
        <family val="2"/>
      </rPr>
      <t xml:space="preserve">(Do not read aloud) </t>
    </r>
    <r>
      <rPr>
        <sz val="9"/>
        <rFont val="Arial"/>
        <family val="2"/>
      </rPr>
      <t xml:space="preserve">Refused........................................-97
</t>
    </r>
    <r>
      <rPr>
        <b/>
        <i/>
        <sz val="9"/>
        <rFont val="Arial"/>
        <family val="2"/>
      </rPr>
      <t xml:space="preserve">(Do not read aloud) </t>
    </r>
    <r>
      <rPr>
        <sz val="9"/>
        <rFont val="Arial"/>
        <family val="2"/>
      </rPr>
      <t xml:space="preserve">Don't know....................................-99    
            </t>
    </r>
  </si>
  <si>
    <r>
      <t xml:space="preserve">17d. How often do you feel that you lack companionship?
</t>
    </r>
    <r>
      <rPr>
        <b/>
        <i/>
        <sz val="9"/>
        <rFont val="Arial"/>
        <family val="2"/>
      </rPr>
      <t>Read response options aloud</t>
    </r>
  </si>
  <si>
    <r>
      <t xml:space="preserve">Never…......................................................................1
Some of the time.........................................................2
Most of the time...........................................................3
</t>
    </r>
    <r>
      <rPr>
        <b/>
        <i/>
        <sz val="9"/>
        <rFont val="Arial"/>
        <family val="2"/>
      </rPr>
      <t>(Do not read aloud)</t>
    </r>
    <r>
      <rPr>
        <sz val="9"/>
        <rFont val="Arial"/>
        <family val="2"/>
      </rPr>
      <t xml:space="preserve"> Refused.......................................-97
</t>
    </r>
    <r>
      <rPr>
        <b/>
        <i/>
        <sz val="9"/>
        <rFont val="Arial"/>
        <family val="2"/>
      </rPr>
      <t>(Do not read aloud)</t>
    </r>
    <r>
      <rPr>
        <sz val="9"/>
        <rFont val="Arial"/>
        <family val="2"/>
      </rPr>
      <t xml:space="preserve"> Don't know....................................-99    
            </t>
    </r>
  </si>
  <si>
    <r>
      <t xml:space="preserve">17e. How often do you feel left out?
</t>
    </r>
    <r>
      <rPr>
        <b/>
        <i/>
        <sz val="9"/>
        <rFont val="Arial"/>
        <family val="2"/>
      </rPr>
      <t>Read response options aloud</t>
    </r>
  </si>
  <si>
    <r>
      <t xml:space="preserve">17f. How often do you feel isolated from others?
</t>
    </r>
    <r>
      <rPr>
        <b/>
        <i/>
        <sz val="9"/>
        <rFont val="Arial"/>
        <family val="2"/>
      </rPr>
      <t>Read response options aloud</t>
    </r>
  </si>
  <si>
    <r>
      <rPr>
        <b/>
        <i/>
        <sz val="10"/>
        <rFont val="Arial"/>
        <family val="2"/>
      </rPr>
      <t>After each statement, Read:</t>
    </r>
    <r>
      <rPr>
        <sz val="10"/>
        <rFont val="Arial"/>
        <family val="2"/>
      </rPr>
      <t xml:space="preserve"> Not at all, Several Days, More than half of the days, Nearly every day</t>
    </r>
  </si>
  <si>
    <r>
      <rPr>
        <b/>
        <i/>
        <sz val="9"/>
        <rFont val="Arial"/>
        <family val="2"/>
      </rPr>
      <t>(Do not read aloud)</t>
    </r>
    <r>
      <rPr>
        <sz val="9"/>
        <rFont val="Arial"/>
        <family val="2"/>
      </rPr>
      <t xml:space="preserve"> Refused................…………………………………………….</t>
    </r>
  </si>
  <si>
    <r>
      <rPr>
        <b/>
        <i/>
        <sz val="9"/>
        <rFont val="Arial"/>
        <family val="2"/>
      </rPr>
      <t>(Do not read aloud)</t>
    </r>
    <r>
      <rPr>
        <sz val="9"/>
        <rFont val="Arial"/>
        <family val="2"/>
      </rPr>
      <t xml:space="preserve"> Don't know………………………………………………...........................</t>
    </r>
  </si>
  <si>
    <r>
      <t xml:space="preserve">[___|___]  years old 
</t>
    </r>
    <r>
      <rPr>
        <b/>
        <i/>
        <sz val="9"/>
        <rFont val="Arial"/>
        <family val="2"/>
      </rPr>
      <t>(Refused= -97; DK= -99; NA[never attended]=-98)</t>
    </r>
  </si>
  <si>
    <r>
      <rPr>
        <b/>
        <i/>
        <sz val="9"/>
        <rFont val="Arial"/>
        <family val="2"/>
      </rPr>
      <t>Read:</t>
    </r>
    <r>
      <rPr>
        <sz val="9"/>
        <rFont val="Arial"/>
        <family val="2"/>
      </rPr>
      <t xml:space="preserve"> Now, please tell me when you woke up yesterday. </t>
    </r>
    <r>
      <rPr>
        <b/>
        <i/>
        <sz val="9"/>
        <rFont val="Arial"/>
        <family val="2"/>
      </rPr>
      <t xml:space="preserve">Enumerator, please use option ‘1’ for all hours until she woke up. For example, if she said she woke up at 8am put the code ‘1’ for 4-5, the code ‘1’ (or 0) for 5-6, and 7-8. Then ask the girl what she did from 8am to 9am.  </t>
    </r>
  </si>
  <si>
    <r>
      <t xml:space="preserve">Sometimes people take care of children while they are doing other things. How many hours in total do you think you care for children on a typical day of the week, a day that is a week day, even if you are doing other things at the same time? </t>
    </r>
    <r>
      <rPr>
        <b/>
        <i/>
        <sz val="9"/>
        <rFont val="Arial"/>
        <family val="2"/>
      </rPr>
      <t>(Refused =-97; Don't know =-99)</t>
    </r>
  </si>
  <si>
    <t>Use caregiver codes. Select up to 3. Note that caregiver codes are in relation to CR (e.g "Mother" refers to CR's mother, not child's mother)</t>
  </si>
  <si>
    <r>
      <rPr>
        <b/>
        <i/>
        <sz val="10"/>
        <rFont val="Arial"/>
        <family val="2"/>
      </rPr>
      <t>For each statement, Read:</t>
    </r>
    <r>
      <rPr>
        <sz val="10"/>
        <rFont val="Arial"/>
        <family val="2"/>
      </rPr>
      <t xml:space="preserve"> Do you Strongly Agree, Agree, Disagree or Strongly Disagree with the following statement about yourself: </t>
    </r>
    <r>
      <rPr>
        <b/>
        <i/>
        <sz val="10"/>
        <rFont val="Arial"/>
        <family val="2"/>
      </rPr>
      <t>[READ STATEMENT]</t>
    </r>
    <r>
      <rPr>
        <sz val="10"/>
        <rFont val="Arial"/>
        <family val="2"/>
      </rPr>
      <t>.</t>
    </r>
    <r>
      <rPr>
        <b/>
        <i/>
        <sz val="10"/>
        <rFont val="Arial"/>
        <family val="2"/>
      </rPr>
      <t xml:space="preserve"> 
If the respondent answers ‘agree’ please say, "do you strongly agree or just agree?".  If the respondent answers ‘disagree’ please say, "do you strongly disagree or just disagree?" </t>
    </r>
  </si>
  <si>
    <r>
      <rPr>
        <b/>
        <i/>
        <sz val="9"/>
        <rFont val="Arial"/>
        <family val="2"/>
      </rPr>
      <t xml:space="preserve">Read: </t>
    </r>
    <r>
      <rPr>
        <sz val="9"/>
        <rFont val="Arial"/>
        <family val="2"/>
      </rPr>
      <t>Now I would like to talk to you about things you may do to get money or things.</t>
    </r>
  </si>
  <si>
    <t xml:space="preserve">What jobs for money are there for adolescent girls in your community? </t>
  </si>
  <si>
    <t xml:space="preserve">What jobs for money are there for adolescent boys in your area? </t>
  </si>
  <si>
    <r>
      <t xml:space="preserve">What do you want to be doing when you are an adult?  For instance, working in a job, caring for your own family, or running a business? </t>
    </r>
    <r>
      <rPr>
        <b/>
        <i/>
        <sz val="9"/>
        <rFont val="Arial"/>
        <family val="2"/>
      </rPr>
      <t>Prompt respondent to be specific in order to code response.  Only one response allowed.</t>
    </r>
  </si>
  <si>
    <r>
      <t xml:space="preserve">Are you currently married, </t>
    </r>
    <r>
      <rPr>
        <strike/>
        <sz val="9"/>
        <rFont val="Arial"/>
        <family val="2"/>
      </rPr>
      <t>or</t>
    </r>
    <r>
      <rPr>
        <sz val="9"/>
        <rFont val="Arial"/>
        <family val="2"/>
      </rPr>
      <t xml:space="preserve"> living with someone as if married, divorced, separated, widowed or never married?
</t>
    </r>
  </si>
  <si>
    <t>Do not want to get married…...............</t>
  </si>
  <si>
    <r>
      <rPr>
        <b/>
        <i/>
        <sz val="9"/>
        <rFont val="Arial"/>
        <family val="2"/>
      </rPr>
      <t xml:space="preserve">Read: </t>
    </r>
    <r>
      <rPr>
        <sz val="9"/>
        <rFont val="Arial"/>
        <family val="2"/>
      </rPr>
      <t>The next set of questions is about your sexual activity and practices. Though sex is very private, we hope that you will share some information with us so we can better understand the needs and concerns of young women like yourself. Some of these questions are personal but keep in mind that your information will be kept confidential and no one else will know your answers. Also remember that you will not be judged and that there are no right or wrong answers. Please feel free to answer openly and honestly. You can skip any question that you don’t feel comfortable answering.</t>
    </r>
  </si>
  <si>
    <r>
      <rPr>
        <b/>
        <i/>
        <sz val="9"/>
        <rFont val="Arial"/>
        <family val="2"/>
      </rPr>
      <t>Read</t>
    </r>
    <r>
      <rPr>
        <sz val="9"/>
        <rFont val="Arial"/>
        <family val="2"/>
      </rPr>
      <t>: When I ask you the next questions about sex,</t>
    </r>
    <r>
      <rPr>
        <b/>
        <sz val="9"/>
        <rFont val="Arial"/>
        <family val="2"/>
      </rPr>
      <t xml:space="preserve"> </t>
    </r>
    <r>
      <rPr>
        <sz val="9"/>
        <rFont val="Arial"/>
        <family val="2"/>
      </rPr>
      <t>it refers to when a man’s penis enters someone’s vagina or mouth.</t>
    </r>
  </si>
  <si>
    <r>
      <rPr>
        <b/>
        <i/>
        <sz val="9"/>
        <rFont val="Arial"/>
        <family val="2"/>
      </rPr>
      <t>Read:</t>
    </r>
    <r>
      <rPr>
        <i/>
        <sz val="9"/>
        <rFont val="Arial"/>
        <family val="2"/>
      </rPr>
      <t xml:space="preserve"> </t>
    </r>
    <r>
      <rPr>
        <sz val="9"/>
        <rFont val="Arial"/>
        <family val="2"/>
      </rPr>
      <t>We would now like to ask you some questions about pregnancy.</t>
    </r>
  </si>
  <si>
    <r>
      <t>[___|___]</t>
    </r>
    <r>
      <rPr>
        <i/>
        <sz val="9"/>
        <rFont val="Arial"/>
        <family val="2"/>
      </rPr>
      <t xml:space="preserve">
</t>
    </r>
    <r>
      <rPr>
        <b/>
        <i/>
        <sz val="9"/>
        <rFont val="Arial"/>
        <family val="2"/>
      </rPr>
      <t>(Ref = -97; DK = -99)</t>
    </r>
  </si>
  <si>
    <r>
      <t xml:space="preserve">[___|___] </t>
    </r>
    <r>
      <rPr>
        <b/>
        <i/>
        <sz val="9"/>
        <rFont val="Arial"/>
        <family val="2"/>
      </rPr>
      <t>years old
(Ref = -97; DK = -99)</t>
    </r>
  </si>
  <si>
    <r>
      <t>[___|___]</t>
    </r>
    <r>
      <rPr>
        <b/>
        <i/>
        <sz val="9"/>
        <rFont val="Arial"/>
        <family val="2"/>
      </rPr>
      <t xml:space="preserve">
(Ref = -97; DK = -99)</t>
    </r>
  </si>
  <si>
    <r>
      <rPr>
        <b/>
        <i/>
        <sz val="9"/>
        <rFont val="Arial"/>
        <family val="2"/>
      </rPr>
      <t>(Do not read out loud)</t>
    </r>
    <r>
      <rPr>
        <sz val="9"/>
        <rFont val="Arial"/>
        <family val="2"/>
      </rPr>
      <t xml:space="preserve"> Refused….............................</t>
    </r>
  </si>
  <si>
    <r>
      <rPr>
        <b/>
        <i/>
        <sz val="9"/>
        <rFont val="Arial"/>
        <family val="2"/>
      </rPr>
      <t>[If the respondent has never been pregnant or refused answering when asked if ever pregnant]</t>
    </r>
    <r>
      <rPr>
        <sz val="9"/>
        <rFont val="Arial"/>
        <family val="2"/>
      </rPr>
      <t xml:space="preserve"> In how many years would you </t>
    </r>
    <r>
      <rPr>
        <u/>
        <sz val="9"/>
        <rFont val="Arial"/>
        <family val="2"/>
      </rPr>
      <t>hope</t>
    </r>
    <r>
      <rPr>
        <sz val="9"/>
        <rFont val="Arial"/>
        <family val="2"/>
      </rPr>
      <t xml:space="preserve"> to first become pregnant?
</t>
    </r>
    <r>
      <rPr>
        <b/>
        <i/>
        <sz val="9"/>
        <rFont val="Arial"/>
        <family val="2"/>
      </rPr>
      <t>Read answer options out loud</t>
    </r>
  </si>
  <si>
    <r>
      <rPr>
        <b/>
        <i/>
        <sz val="9"/>
        <rFont val="Arial"/>
        <family val="2"/>
      </rPr>
      <t>(Do not read out loud)</t>
    </r>
    <r>
      <rPr>
        <sz val="9"/>
        <rFont val="Arial"/>
        <family val="2"/>
      </rPr>
      <t xml:space="preserve"> Don't know….............................</t>
    </r>
  </si>
  <si>
    <t>Do not want to get pregnant..............................................</t>
  </si>
  <si>
    <r>
      <rPr>
        <b/>
        <i/>
        <sz val="9"/>
        <rFont val="Arial"/>
        <family val="2"/>
      </rPr>
      <t xml:space="preserve">Read: </t>
    </r>
    <r>
      <rPr>
        <sz val="9"/>
        <rFont val="Arial"/>
        <family val="2"/>
      </rPr>
      <t>Next I would like to ask about things that may have happened to you. I am going to ask you about your experience with violence from family, friends, boyfriends, husbands or strangers. I am going to ask you about emotional violence, economic violence, physical violence and sexual violence. Are you happy to answer questions about your experience with violence?</t>
    </r>
  </si>
  <si>
    <r>
      <t xml:space="preserve">0            </t>
    </r>
    <r>
      <rPr>
        <b/>
        <i/>
        <sz val="9"/>
        <rFont val="Arial"/>
        <family val="2"/>
      </rPr>
      <t>&gt;&gt; next section</t>
    </r>
  </si>
  <si>
    <r>
      <t xml:space="preserve">What did you do about this when you last experienced it? This could be reporting it to someone, talking about it with someone, seeking some kind of medical care, distancing yourself from the perpetrator, etc. </t>
    </r>
    <r>
      <rPr>
        <b/>
        <i/>
        <sz val="9"/>
        <rFont val="Arial"/>
        <family val="2"/>
      </rPr>
      <t>Select all responses that apply. Do not read options aloud. After each response, prompt "Anything else?"</t>
    </r>
  </si>
  <si>
    <r>
      <t xml:space="preserve">[___|___]
[___|___]
[___|___]
[___|___]
[___|___]
[___|___] ____________________
</t>
    </r>
    <r>
      <rPr>
        <b/>
        <i/>
        <sz val="9"/>
        <rFont val="Arial"/>
        <family val="2"/>
      </rPr>
      <t>Use violence codes</t>
    </r>
  </si>
  <si>
    <t xml:space="preserve">Has anyone, male or female, ever touched you in a sexual way, by which I mean your breast, bum or private areas, without your permission, but did not try and force you to have sex. Touching without permission includes being rubbed, pinched, grabbed, or touched against your will either directly or through clothing. </t>
  </si>
  <si>
    <t xml:space="preserve">Has anyone, male or female, ever tried to have sex against your will, but did not win? In other words, they could not force you to have sex. </t>
  </si>
  <si>
    <r>
      <t xml:space="preserve">No…………………………..0  </t>
    </r>
    <r>
      <rPr>
        <b/>
        <i/>
        <sz val="14"/>
        <rFont val="Arial"/>
        <family val="2"/>
      </rPr>
      <t>&gt;&gt; next sec</t>
    </r>
  </si>
  <si>
    <r>
      <rPr>
        <b/>
        <i/>
        <sz val="14"/>
        <rFont val="Arial"/>
        <family val="2"/>
      </rPr>
      <t>Read:</t>
    </r>
    <r>
      <rPr>
        <sz val="14"/>
        <rFont val="Arial"/>
        <family val="2"/>
      </rPr>
      <t xml:space="preserve"> Now I am going to ask you a series of questions that test your abilities in a variety of areas, including following instructions, mathematic skills, and reading and listening comprehension. We will do a few story problems, where I explain various scenarios to you and ask for your answers.</t>
    </r>
  </si>
  <si>
    <r>
      <rPr>
        <b/>
        <i/>
        <sz val="14"/>
        <rFont val="Arial"/>
        <family val="2"/>
      </rPr>
      <t>Give the respondent a pencil &amp; rough paper and read:</t>
    </r>
    <r>
      <rPr>
        <sz val="14"/>
        <rFont val="Arial"/>
        <family val="2"/>
      </rPr>
      <t xml:space="preserve"> You can use this page as rough paper. I want you to imagine that you are an entrepreneur running a business. For the purpose of this exercise, I am going to provide you with change that you should consider to be the safe in your business. </t>
    </r>
    <r>
      <rPr>
        <b/>
        <i/>
        <sz val="14"/>
        <rFont val="Arial"/>
        <family val="2"/>
      </rPr>
      <t>[GIVE CR THE CHANGE]</t>
    </r>
    <r>
      <rPr>
        <b/>
        <sz val="14"/>
        <rFont val="Arial"/>
        <family val="2"/>
      </rPr>
      <t>.</t>
    </r>
    <r>
      <rPr>
        <sz val="14"/>
        <rFont val="Arial"/>
        <family val="2"/>
      </rPr>
      <t xml:space="preserve"> I will now present you with different scenarios, and wish you to give me the correct balance under each scenario. If needed, you may ask me to repeat information, but please work as quickly as you can. Although I will be timing you, the most important factor is trying to get the correct answer, so take the time you need to try to answer the question correctly.</t>
    </r>
  </si>
  <si>
    <t xml:space="preserve">Assume I am a customer coming to your stall.  I buy 3 tomatoes, which cost each 200 Shs. </t>
  </si>
  <si>
    <t xml:space="preserve"> I buy 2 baskets of onions, which cost each 3000 Shs. I also buy a piece of soap, which costs 500 Shs. </t>
  </si>
  <si>
    <r>
      <t xml:space="preserve">                 </t>
    </r>
    <r>
      <rPr>
        <b/>
        <i/>
        <sz val="14"/>
        <rFont val="Arial"/>
        <family val="2"/>
      </rPr>
      <t>if -97; -99; -98 &gt;&gt;ins after                                                                 
                                             Q3</t>
    </r>
  </si>
  <si>
    <r>
      <t xml:space="preserve">      [___|___]:[___|___]    </t>
    </r>
    <r>
      <rPr>
        <i/>
        <sz val="14"/>
        <rFont val="Arial"/>
        <family val="2"/>
      </rPr>
      <t xml:space="preserve">  </t>
    </r>
    <r>
      <rPr>
        <b/>
        <i/>
        <sz val="14"/>
        <rFont val="Arial"/>
        <family val="2"/>
      </rPr>
      <t>(MAX OF 4 MIN)</t>
    </r>
  </si>
  <si>
    <r>
      <rPr>
        <b/>
        <i/>
        <sz val="14"/>
        <rFont val="Arial"/>
        <family val="2"/>
      </rPr>
      <t>Read:</t>
    </r>
    <r>
      <rPr>
        <sz val="14"/>
        <rFont val="Arial"/>
        <family val="2"/>
      </rPr>
      <t xml:space="preserve"> Now I would like you to do a similar scenario. This time, instead of me reading aloud to you, you will read the story yourself.  </t>
    </r>
    <r>
      <rPr>
        <b/>
        <i/>
        <sz val="14"/>
        <rFont val="Arial"/>
        <family val="2"/>
      </rPr>
      <t>[GIVE THE RESPONDENT THE SCENARIO SHEET]</t>
    </r>
    <r>
      <rPr>
        <sz val="14"/>
        <rFont val="Arial"/>
        <family val="2"/>
      </rPr>
      <t xml:space="preserve"> This is Story B </t>
    </r>
    <r>
      <rPr>
        <b/>
        <i/>
        <sz val="14"/>
        <rFont val="Arial"/>
        <family val="2"/>
      </rPr>
      <t>[POINT TO IT IF NECESSARY]</t>
    </r>
    <r>
      <rPr>
        <sz val="14"/>
        <rFont val="Arial"/>
        <family val="2"/>
      </rPr>
      <t>. Again, please work as quickly as you can.</t>
    </r>
  </si>
  <si>
    <r>
      <t xml:space="preserve">                 </t>
    </r>
    <r>
      <rPr>
        <b/>
        <i/>
        <sz val="14"/>
        <rFont val="Arial"/>
        <family val="2"/>
      </rPr>
      <t>if -97; -99; -98 &gt;&gt;ins after                                                                 
                                             Q5</t>
    </r>
  </si>
  <si>
    <r>
      <rPr>
        <b/>
        <i/>
        <sz val="14"/>
        <rFont val="Arial"/>
        <family val="2"/>
      </rPr>
      <t>Read:</t>
    </r>
    <r>
      <rPr>
        <sz val="14"/>
        <rFont val="Arial"/>
        <family val="2"/>
      </rPr>
      <t xml:space="preserve"> Now please continue to the next scenario. </t>
    </r>
    <r>
      <rPr>
        <b/>
        <i/>
        <sz val="14"/>
        <rFont val="Arial"/>
        <family val="2"/>
      </rPr>
      <t>[POINT TO SCENARIO C IF NECESSARY]</t>
    </r>
    <r>
      <rPr>
        <sz val="14"/>
        <rFont val="Arial"/>
        <family val="2"/>
      </rPr>
      <t xml:space="preserve"> Again, please read the story to youself and work as quickly as you can. </t>
    </r>
    <r>
      <rPr>
        <b/>
        <i/>
        <sz val="14"/>
        <rFont val="Arial"/>
        <family val="2"/>
      </rPr>
      <t>Note that this MUST be done in English.</t>
    </r>
  </si>
  <si>
    <r>
      <t xml:space="preserve">                 </t>
    </r>
    <r>
      <rPr>
        <b/>
        <i/>
        <sz val="14"/>
        <rFont val="Arial"/>
        <family val="2"/>
      </rPr>
      <t>if -97; -99; -98 &gt;&gt;ins after                                                                 
                                             Q7</t>
    </r>
  </si>
  <si>
    <r>
      <rPr>
        <b/>
        <i/>
        <sz val="14"/>
        <rFont val="Arial"/>
        <family val="2"/>
      </rPr>
      <t>Read</t>
    </r>
    <r>
      <rPr>
        <b/>
        <sz val="14"/>
        <rFont val="Arial"/>
        <family val="2"/>
      </rPr>
      <t xml:space="preserve">: </t>
    </r>
    <r>
      <rPr>
        <sz val="14"/>
        <rFont val="Arial"/>
        <family val="2"/>
      </rPr>
      <t>Now I'm going to give you a calculator which you can use for the next scenario I'm going to read to you</t>
    </r>
    <r>
      <rPr>
        <b/>
        <sz val="14"/>
        <rFont val="Arial"/>
        <family val="2"/>
      </rPr>
      <t xml:space="preserve"> </t>
    </r>
    <r>
      <rPr>
        <b/>
        <i/>
        <sz val="14"/>
        <rFont val="Arial"/>
        <family val="2"/>
      </rPr>
      <t>[GIVE HER THE CALCULATOR]</t>
    </r>
    <r>
      <rPr>
        <b/>
        <sz val="14"/>
        <rFont val="Arial"/>
        <family val="2"/>
      </rPr>
      <t xml:space="preserve">. </t>
    </r>
    <r>
      <rPr>
        <sz val="14"/>
        <rFont val="Arial"/>
        <family val="2"/>
      </rPr>
      <t>Feel free to note the numbers down in the rough paper. This time you should just tell me the answer you get from the calculator, without giving me any balance.</t>
    </r>
  </si>
  <si>
    <t>Assume I am a customer coming to your stall.  I buy 3 tomatoes each for 250 Shs, 2 baskets of onions which would</t>
  </si>
  <si>
    <t xml:space="preserve"> cost each 3150 Shs and 4 mangos at each 350 Shs. I gave you a 10,000 Shs note.  Please give me my balance.</t>
  </si>
  <si>
    <r>
      <rPr>
        <b/>
        <i/>
        <sz val="14"/>
        <rFont val="Arial"/>
        <family val="2"/>
      </rPr>
      <t>START THE STOPWATCH ON YOUR PHONE.</t>
    </r>
    <r>
      <rPr>
        <sz val="14"/>
        <rFont val="Arial"/>
        <family val="2"/>
      </rPr>
      <t xml:space="preserve"> </t>
    </r>
    <r>
      <rPr>
        <b/>
        <i/>
        <sz val="14"/>
        <rFont val="Arial"/>
        <family val="2"/>
      </rPr>
      <t>Give the respondent 4 minutes to answer - if she takes longer ask politely to move on to the next section.</t>
    </r>
    <r>
      <rPr>
        <sz val="14"/>
        <rFont val="Arial"/>
        <family val="2"/>
      </rPr>
      <t xml:space="preserve"> </t>
    </r>
  </si>
  <si>
    <r>
      <t xml:space="preserve">                 </t>
    </r>
    <r>
      <rPr>
        <b/>
        <i/>
        <sz val="14"/>
        <rFont val="Arial"/>
        <family val="2"/>
      </rPr>
      <t>if -97; -99; -98 &gt;&gt;next sec</t>
    </r>
  </si>
  <si>
    <r>
      <rPr>
        <b/>
        <i/>
        <sz val="9"/>
        <rFont val="Arial"/>
        <family val="2"/>
      </rPr>
      <t>Read</t>
    </r>
    <r>
      <rPr>
        <sz val="9"/>
        <rFont val="Arial"/>
        <family val="2"/>
      </rPr>
      <t xml:space="preserve">: We are almost at the end of our interview. Now I would like to make certain that we have full information to contact you or your household. We will use this information to possibly contact you in 6-12 months to participate in another survey as well to tell you about BRAC programming in your community. </t>
    </r>
  </si>
  <si>
    <r>
      <t xml:space="preserve">________________________________________
</t>
    </r>
    <r>
      <rPr>
        <b/>
        <i/>
        <sz val="9"/>
        <rFont val="Arial"/>
        <family val="2"/>
      </rPr>
      <t>(Refused=-97; DK=-99)</t>
    </r>
  </si>
  <si>
    <r>
      <t xml:space="preserve">________________________________________
</t>
    </r>
    <r>
      <rPr>
        <b/>
        <i/>
        <sz val="9"/>
        <rFont val="Arial"/>
        <family val="2"/>
      </rPr>
      <t>(N/A[does not have one]=-98; Ref=-97; DK=-99)</t>
    </r>
  </si>
  <si>
    <r>
      <t xml:space="preserve">[___|___|___|___|___|___|___|___|___|___]      
</t>
    </r>
    <r>
      <rPr>
        <b/>
        <i/>
        <sz val="9"/>
        <rFont val="Arial"/>
        <family val="2"/>
      </rPr>
      <t>(N/A[does not have one]=-98; Ref=-97; DK=-99)</t>
    </r>
  </si>
  <si>
    <r>
      <t xml:space="preserve">0      </t>
    </r>
    <r>
      <rPr>
        <b/>
        <i/>
        <sz val="9"/>
        <rFont val="Arial"/>
        <family val="2"/>
      </rPr>
      <t>&gt;&gt; Q5</t>
    </r>
  </si>
  <si>
    <r>
      <t xml:space="preserve">_________________________________________________________________________________________________________________________________________________________________________________________________________________________________________
</t>
    </r>
    <r>
      <rPr>
        <b/>
        <i/>
        <sz val="9"/>
        <rFont val="Arial"/>
        <family val="2"/>
      </rPr>
      <t>(Refused=-97; DK=-99)</t>
    </r>
  </si>
  <si>
    <r>
      <t xml:space="preserve">                                  [___|___|___|___|___|___|___|___|___|___]      
</t>
    </r>
    <r>
      <rPr>
        <b/>
        <i/>
        <sz val="9"/>
        <rFont val="Arial"/>
        <family val="2"/>
      </rPr>
      <t xml:space="preserve">      (N/A[does not have one]=-98; Ref=-97; DK=-99)   If -98, -97 or -99&gt;&gt;Q6</t>
    </r>
  </si>
  <si>
    <r>
      <t xml:space="preserve">                                  [___|___|___|___|___|___|___|___|___|___]  
</t>
    </r>
    <r>
      <rPr>
        <b/>
        <i/>
        <sz val="9"/>
        <rFont val="Arial"/>
        <family val="2"/>
      </rPr>
      <t xml:space="preserve">                      (N/A[does not have a second one]=-98; Ref=-97; DK=-99)</t>
    </r>
  </si>
  <si>
    <r>
      <t xml:space="preserve">                                  [___|___|___|___|___|___|___|___|___|___]      
</t>
    </r>
    <r>
      <rPr>
        <b/>
        <i/>
        <sz val="9"/>
        <rFont val="Arial"/>
        <family val="2"/>
      </rPr>
      <t xml:space="preserve">      (N/A[does not have one]=-98; Ref=-97; DK=-99)   If -98, -97 or -99&gt;&gt;Q7</t>
    </r>
  </si>
  <si>
    <r>
      <t xml:space="preserve">-97   </t>
    </r>
    <r>
      <rPr>
        <b/>
        <i/>
        <sz val="9"/>
        <rFont val="Arial"/>
        <family val="2"/>
      </rPr>
      <t>&gt;&gt;inst after Q10f</t>
    </r>
  </si>
  <si>
    <r>
      <t xml:space="preserve">-97          </t>
    </r>
    <r>
      <rPr>
        <b/>
        <i/>
        <sz val="9"/>
        <rFont val="Arial"/>
        <family val="2"/>
      </rPr>
      <t>&gt;&gt;Q10</t>
    </r>
  </si>
  <si>
    <r>
      <t xml:space="preserve">[____|____] / [____|____|____|____] </t>
    </r>
    <r>
      <rPr>
        <b/>
        <i/>
        <sz val="9"/>
        <rFont val="Arial"/>
        <family val="2"/>
      </rPr>
      <t>MM/YYYY
              (Refused=-97; DK=-99)</t>
    </r>
  </si>
  <si>
    <r>
      <t xml:space="preserve">0      </t>
    </r>
    <r>
      <rPr>
        <b/>
        <i/>
        <sz val="9"/>
        <rFont val="Arial"/>
        <family val="2"/>
      </rPr>
      <t>&gt;&gt; ins after Q10f</t>
    </r>
  </si>
  <si>
    <r>
      <rPr>
        <b/>
        <i/>
        <sz val="9"/>
        <rFont val="Arial"/>
        <family val="2"/>
      </rPr>
      <t>Read</t>
    </r>
    <r>
      <rPr>
        <sz val="9"/>
        <rFont val="Arial"/>
        <family val="2"/>
      </rPr>
      <t>: In case we would like to contact you in the future, who are some people other than your mother / female guardian or father / male guardian / husband (family, friends, LC1, etc.) who would know how to find you?</t>
    </r>
  </si>
  <si>
    <r>
      <t xml:space="preserve">0      </t>
    </r>
    <r>
      <rPr>
        <b/>
        <i/>
        <sz val="9"/>
        <rFont val="Arial"/>
        <family val="2"/>
      </rPr>
      <t>&gt;&gt;next sec</t>
    </r>
  </si>
  <si>
    <r>
      <t xml:space="preserve">[____|____| </t>
    </r>
    <r>
      <rPr>
        <b/>
        <i/>
        <sz val="9"/>
        <rFont val="Arial"/>
        <family val="2"/>
      </rPr>
      <t>Use G1 codes</t>
    </r>
  </si>
  <si>
    <r>
      <t xml:space="preserve">                                  [___|___|___|___|___|___|___|___|___|___]     </t>
    </r>
    <r>
      <rPr>
        <b/>
        <i/>
        <sz val="9"/>
        <rFont val="Arial"/>
        <family val="2"/>
      </rPr>
      <t xml:space="preserve"> (N/A[does not have one]=-98; Ref=-97; DK=-99)   If -98, -97 or -99&gt;&gt;Q15</t>
    </r>
  </si>
  <si>
    <r>
      <t xml:space="preserve">                                  [___|___|___|___|___|___|___|___|___|___]  
</t>
    </r>
    <r>
      <rPr>
        <b/>
        <i/>
        <sz val="9"/>
        <rFont val="Arial"/>
        <family val="2"/>
      </rPr>
      <t xml:space="preserve">                     (N/A[does not have a second one]=-98; Ref=-97; DK=-99)</t>
    </r>
  </si>
  <si>
    <r>
      <t xml:space="preserve">1     </t>
    </r>
    <r>
      <rPr>
        <b/>
        <i/>
        <sz val="9"/>
        <rFont val="Arial"/>
        <family val="2"/>
      </rPr>
      <t>&gt;&gt;Q19</t>
    </r>
  </si>
  <si>
    <r>
      <t xml:space="preserve">                                  [___|___|___|___|___|___|___|___|___|___]     </t>
    </r>
    <r>
      <rPr>
        <b/>
        <i/>
        <sz val="9"/>
        <rFont val="Arial"/>
        <family val="2"/>
      </rPr>
      <t xml:space="preserve"> (N/A[does not have one]=-98; Ref=-97; DK=-99)   If -98, -97 or -99&gt;&gt;Q23</t>
    </r>
  </si>
  <si>
    <t>If -98 &gt;&gt;next sec</t>
  </si>
  <si>
    <t>Branch</t>
  </si>
  <si>
    <t>Club</t>
  </si>
  <si>
    <r>
      <t xml:space="preserve">[___|___] </t>
    </r>
    <r>
      <rPr>
        <b/>
        <i/>
        <sz val="9"/>
        <rFont val="Arial"/>
        <family val="2"/>
      </rPr>
      <t>use branch codes</t>
    </r>
  </si>
  <si>
    <r>
      <t xml:space="preserve">[___|___]  </t>
    </r>
    <r>
      <rPr>
        <b/>
        <i/>
        <sz val="9"/>
        <rFont val="Arial"/>
        <family val="2"/>
      </rPr>
      <t>use club codes</t>
    </r>
  </si>
  <si>
    <t xml:space="preserve">[____|____|____|____|____|____|____]  </t>
  </si>
  <si>
    <t xml:space="preserve">[____|____|____|____|____|____|____|____]  </t>
  </si>
  <si>
    <t>34 = Salaried professional (manager, accountant, legal
clerk)</t>
  </si>
  <si>
    <r>
      <rPr>
        <b/>
        <i/>
        <sz val="9"/>
        <rFont val="Arial"/>
        <family val="2"/>
      </rPr>
      <t xml:space="preserve">[if CR answered 1+ to Q20-Q27] </t>
    </r>
    <r>
      <rPr>
        <sz val="9"/>
        <rFont val="Arial"/>
        <family val="2"/>
      </rPr>
      <t xml:space="preserve">How difficult have the problems you mentioned, made it for you to do your work, to take care of things at home or to get along with other people in your life?
</t>
    </r>
    <r>
      <rPr>
        <b/>
        <i/>
        <sz val="9"/>
        <rFont val="Arial"/>
        <family val="2"/>
      </rPr>
      <t>Read answer options aloud</t>
    </r>
  </si>
  <si>
    <r>
      <rPr>
        <b/>
        <u/>
        <sz val="9"/>
        <rFont val="Arial"/>
        <family val="2"/>
      </rPr>
      <t>Codes for Q20-Q27</t>
    </r>
    <r>
      <rPr>
        <b/>
        <sz val="9"/>
        <rFont val="Arial"/>
        <family val="2"/>
      </rPr>
      <t xml:space="preserve">
</t>
    </r>
    <r>
      <rPr>
        <sz val="9"/>
        <rFont val="Arial"/>
        <family val="2"/>
      </rPr>
      <t xml:space="preserve">0 = No                               
1 = Some days                                                         </t>
    </r>
  </si>
  <si>
    <t>PHQ-8 Score is = Q20+Q21+Q22+Q23+Q24+Q25+Q26+Q27 (do NOT include Q28)
Note: if PHQ-8 &gt;=10 invite the participant (read below), otherwise thank and discontinue interview</t>
  </si>
  <si>
    <t xml:space="preserve"> (Note: Questions 20-27 are the PHQ-8) Ask the following questions to the CR.  </t>
  </si>
  <si>
    <t>[If CR has already done PHQ-8] &gt;&gt;next section</t>
  </si>
  <si>
    <t xml:space="preserve">Are you a member of an ELA club? </t>
  </si>
  <si>
    <t>No…………………………………………</t>
  </si>
  <si>
    <t>[if PHQ-8 not yet done] Are the name (...), age (...) and status (...) from listing correct?</t>
  </si>
  <si>
    <r>
      <t xml:space="preserve">Enumerator, here is the information from the listing on the core respondent: 
                                                                                              </t>
    </r>
    <r>
      <rPr>
        <b/>
        <sz val="9"/>
        <rFont val="Arial"/>
        <family val="2"/>
      </rPr>
      <t>CR's Name:</t>
    </r>
    <r>
      <rPr>
        <b/>
        <i/>
        <sz val="9"/>
        <rFont val="Arial"/>
        <family val="2"/>
      </rPr>
      <t xml:space="preserve"> [previously collected name]
                                                                                              </t>
    </r>
    <r>
      <rPr>
        <b/>
        <sz val="9"/>
        <rFont val="Arial"/>
        <family val="2"/>
      </rPr>
      <t>CR's Age:</t>
    </r>
    <r>
      <rPr>
        <b/>
        <i/>
        <sz val="9"/>
        <rFont val="Arial"/>
        <family val="2"/>
      </rPr>
      <t xml:space="preserve"> [previously collected age]
                                                                                             </t>
    </r>
    <r>
      <rPr>
        <b/>
        <sz val="9"/>
        <rFont val="Arial"/>
        <family val="2"/>
      </rPr>
      <t>CR's Status: [adult / emancipated / non-emancipated / missing]
                                                                                              Caregiver's Consent: [obtained / missing / not applicable]
                                                                                              PHQ-8: [eligible / not yet done]</t>
    </r>
  </si>
  <si>
    <t>&gt;&gt;Q8</t>
  </si>
  <si>
    <t>10= Not religious</t>
  </si>
  <si>
    <r>
      <t xml:space="preserve">What is your highest qualification, not including Certificate in a Vocational course? 
</t>
    </r>
    <r>
      <rPr>
        <b/>
        <i/>
        <sz val="9"/>
        <rFont val="Arial"/>
        <family val="2"/>
      </rPr>
      <t>Enumerator, if the respondent says that the certificate in vocational course is their highest qualification, ask for  qualification obtained before starting the training.</t>
    </r>
  </si>
  <si>
    <r>
      <t xml:space="preserve">[__|__|__] ________
</t>
    </r>
    <r>
      <rPr>
        <b/>
        <i/>
        <sz val="9"/>
        <rFont val="Arial"/>
        <family val="2"/>
      </rPr>
      <t>Use qualification codes</t>
    </r>
  </si>
  <si>
    <t>Let's start with the activity you spent the most time on during the last 12 months.</t>
  </si>
  <si>
    <t>How many paid activities have you done in the last 12 months in total? Please count total types of activities not each individual job (e.g. if you did domestic work for two different households, this would count as one activity).</t>
  </si>
  <si>
    <t>If Consent Q16=1 continue, otherwise &gt;&gt;Q5</t>
  </si>
  <si>
    <t xml:space="preserve">3. In the seven days prior to today, how many hours did you spend doing this activity? </t>
  </si>
  <si>
    <r>
      <t xml:space="preserve">4. In the seven days prior to today, how much did you earn TOTAL for </t>
    </r>
    <r>
      <rPr>
        <b/>
        <i/>
        <sz val="9"/>
        <rFont val="Arial"/>
        <family val="2"/>
      </rPr>
      <t xml:space="preserve">[ACTIVITY]  </t>
    </r>
    <r>
      <rPr>
        <sz val="9"/>
        <rFont val="Arial"/>
        <family val="2"/>
      </rPr>
      <t xml:space="preserve">(UGX)? </t>
    </r>
  </si>
  <si>
    <t>Activity codes for Question 2</t>
  </si>
  <si>
    <r>
      <rPr>
        <b/>
        <i/>
        <sz val="9"/>
        <rFont val="Arial"/>
        <family val="2"/>
      </rPr>
      <t>Enumerator, prompt:</t>
    </r>
    <r>
      <rPr>
        <b/>
        <sz val="9"/>
        <rFont val="Arial"/>
        <family val="2"/>
      </rPr>
      <t xml:space="preserve"> </t>
    </r>
    <r>
      <rPr>
        <sz val="9"/>
        <rFont val="Arial"/>
        <family val="2"/>
      </rPr>
      <t>Ela stands for Empowerment and Livelihood for Adolescents, you may know it as "BRAC clubs of girls" or "BRAC associations of girls"</t>
    </r>
  </si>
  <si>
    <r>
      <t xml:space="preserve">[___|___] </t>
    </r>
    <r>
      <rPr>
        <b/>
        <i/>
        <sz val="9"/>
        <rFont val="Arial"/>
        <family val="2"/>
      </rPr>
      <t>use club codes; -99=DK, -97=Refused</t>
    </r>
  </si>
  <si>
    <t>[If CR &gt;=18yo] &gt;&gt;ins after Q11</t>
  </si>
  <si>
    <t>[If caregiver consent was obtained at listing] &gt;&gt;ins after Q11</t>
  </si>
  <si>
    <t>If Consent Q15=1 &gt;&gt;Q5,  otherwise continue</t>
  </si>
  <si>
    <r>
      <t xml:space="preserve">What is the highest level of schooling you attended before you stopped going, </t>
    </r>
    <r>
      <rPr>
        <u/>
        <sz val="9"/>
        <rFont val="Arial"/>
        <family val="2"/>
      </rPr>
      <t>not</t>
    </r>
    <r>
      <rPr>
        <sz val="9"/>
        <rFont val="Arial"/>
        <family val="2"/>
      </rPr>
      <t xml:space="preserve"> including vocational school or training? </t>
    </r>
    <r>
      <rPr>
        <b/>
        <i/>
        <sz val="9"/>
        <rFont val="Arial"/>
        <family val="2"/>
      </rPr>
      <t xml:space="preserve"> 
Ask for highest level </t>
    </r>
    <r>
      <rPr>
        <b/>
        <i/>
        <u/>
        <sz val="9"/>
        <rFont val="Arial"/>
        <family val="2"/>
      </rPr>
      <t>attended</t>
    </r>
    <r>
      <rPr>
        <b/>
        <i/>
        <sz val="9"/>
        <rFont val="Arial"/>
        <family val="2"/>
      </rPr>
      <t>; it does not have to be completed. If the respondent attends/was attending vocational school or training, ask for highest level attended before starting it.</t>
    </r>
  </si>
  <si>
    <r>
      <t xml:space="preserve">[__|__|__] ________
</t>
    </r>
    <r>
      <rPr>
        <b/>
        <i/>
        <sz val="9"/>
        <rFont val="Arial"/>
        <family val="2"/>
      </rPr>
      <t xml:space="preserve">
Use education codes</t>
    </r>
  </si>
  <si>
    <r>
      <t>2a.</t>
    </r>
    <r>
      <rPr>
        <b/>
        <i/>
        <sz val="9"/>
        <rFont val="Arial"/>
        <family val="2"/>
      </rPr>
      <t xml:space="preserve"> </t>
    </r>
    <r>
      <rPr>
        <sz val="9"/>
        <rFont val="Arial"/>
        <family val="2"/>
      </rPr>
      <t>How many years did you attend at this level?</t>
    </r>
  </si>
  <si>
    <r>
      <t xml:space="preserve">[___|___] years   
</t>
    </r>
    <r>
      <rPr>
        <b/>
        <i/>
        <sz val="9"/>
        <rFont val="Arial"/>
        <family val="2"/>
      </rPr>
      <t>(Refused= -97; DK= -99)</t>
    </r>
  </si>
  <si>
    <r>
      <t xml:space="preserve">Have you ever attended any kind of vocational school, vocational training or had an apprenticeship?
</t>
    </r>
    <r>
      <rPr>
        <b/>
        <i/>
        <sz val="9"/>
        <rFont val="Arial"/>
        <family val="2"/>
      </rPr>
      <t>Select all that apply</t>
    </r>
    <r>
      <rPr>
        <sz val="9"/>
        <rFont val="Arial"/>
        <family val="2"/>
      </rPr>
      <t xml:space="preserve">
</t>
    </r>
  </si>
  <si>
    <r>
      <t>4a.</t>
    </r>
    <r>
      <rPr>
        <b/>
        <i/>
        <sz val="9"/>
        <rFont val="Arial"/>
        <family val="2"/>
      </rPr>
      <t xml:space="preserve"> </t>
    </r>
    <r>
      <rPr>
        <b/>
        <sz val="9"/>
        <rFont val="Arial"/>
        <family val="2"/>
      </rPr>
      <t>[if Q4=1]</t>
    </r>
    <r>
      <rPr>
        <b/>
        <i/>
        <sz val="9"/>
        <rFont val="Arial"/>
        <family val="2"/>
      </rPr>
      <t xml:space="preserve"> </t>
    </r>
    <r>
      <rPr>
        <sz val="9"/>
        <rFont val="Arial"/>
        <family val="2"/>
      </rPr>
      <t xml:space="preserve">How many months or years of vocational school did you attend? </t>
    </r>
    <r>
      <rPr>
        <b/>
        <i/>
        <sz val="9"/>
        <rFont val="Arial"/>
        <family val="2"/>
      </rPr>
      <t>Enumerator, if more than 12 months, only enter years</t>
    </r>
    <r>
      <rPr>
        <sz val="9"/>
        <rFont val="Arial"/>
        <family val="2"/>
      </rPr>
      <t>.</t>
    </r>
  </si>
  <si>
    <r>
      <t xml:space="preserve">   [___|___] months
[___|___] years   
</t>
    </r>
    <r>
      <rPr>
        <b/>
        <i/>
        <sz val="9"/>
        <rFont val="Arial"/>
        <family val="2"/>
      </rPr>
      <t>(None= 0; Refused= -97; DK= -99)</t>
    </r>
  </si>
  <si>
    <r>
      <t>4b.</t>
    </r>
    <r>
      <rPr>
        <b/>
        <i/>
        <sz val="9"/>
        <rFont val="Arial"/>
        <family val="2"/>
      </rPr>
      <t xml:space="preserve"> </t>
    </r>
    <r>
      <rPr>
        <b/>
        <sz val="9"/>
        <rFont val="Arial"/>
        <family val="2"/>
      </rPr>
      <t>[if Q4=2]</t>
    </r>
    <r>
      <rPr>
        <b/>
        <i/>
        <sz val="9"/>
        <rFont val="Arial"/>
        <family val="2"/>
      </rPr>
      <t xml:space="preserve"> </t>
    </r>
    <r>
      <rPr>
        <sz val="9"/>
        <rFont val="Arial"/>
        <family val="2"/>
      </rPr>
      <t xml:space="preserve">How many months or years of vocational training did you attend? </t>
    </r>
    <r>
      <rPr>
        <b/>
        <i/>
        <sz val="9"/>
        <rFont val="Arial"/>
        <family val="2"/>
      </rPr>
      <t>Enumerator, if more than 12 months, only enter years</t>
    </r>
    <r>
      <rPr>
        <sz val="9"/>
        <rFont val="Arial"/>
        <family val="2"/>
      </rPr>
      <t>.</t>
    </r>
  </si>
  <si>
    <r>
      <t>4c.</t>
    </r>
    <r>
      <rPr>
        <b/>
        <i/>
        <sz val="9"/>
        <rFont val="Arial"/>
        <family val="2"/>
      </rPr>
      <t xml:space="preserve"> </t>
    </r>
    <r>
      <rPr>
        <b/>
        <sz val="9"/>
        <rFont val="Arial"/>
        <family val="2"/>
      </rPr>
      <t>[if Q4=3]</t>
    </r>
    <r>
      <rPr>
        <b/>
        <i/>
        <sz val="9"/>
        <rFont val="Arial"/>
        <family val="2"/>
      </rPr>
      <t xml:space="preserve"> </t>
    </r>
    <r>
      <rPr>
        <sz val="9"/>
        <rFont val="Arial"/>
        <family val="2"/>
      </rPr>
      <t xml:space="preserve">How many months or years of apprenticeship did you attend? </t>
    </r>
    <r>
      <rPr>
        <b/>
        <i/>
        <sz val="9"/>
        <rFont val="Arial"/>
        <family val="2"/>
      </rPr>
      <t>Enumerator, if more than 12 months, only enter years</t>
    </r>
    <r>
      <rPr>
        <sz val="9"/>
        <rFont val="Arial"/>
        <family val="2"/>
      </rPr>
      <t>.</t>
    </r>
  </si>
  <si>
    <t xml:space="preserve">4d. Do you have a certificate in a Vocational course?  </t>
  </si>
  <si>
    <r>
      <rPr>
        <b/>
        <i/>
        <sz val="9"/>
        <rFont val="Arial"/>
        <family val="2"/>
      </rPr>
      <t xml:space="preserve">If school is in session: </t>
    </r>
    <r>
      <rPr>
        <sz val="9"/>
        <rFont val="Arial"/>
        <family val="2"/>
      </rPr>
      <t xml:space="preserve">What level of school do you attend, </t>
    </r>
    <r>
      <rPr>
        <u/>
        <sz val="9"/>
        <rFont val="Arial"/>
        <family val="2"/>
      </rPr>
      <t>not</t>
    </r>
    <r>
      <rPr>
        <sz val="9"/>
        <rFont val="Arial"/>
        <family val="2"/>
      </rPr>
      <t xml:space="preserve"> including vocational school or training?
</t>
    </r>
    <r>
      <rPr>
        <b/>
        <i/>
        <sz val="9"/>
        <rFont val="Arial"/>
        <family val="2"/>
      </rPr>
      <t>If school is NOT in session:</t>
    </r>
    <r>
      <rPr>
        <sz val="9"/>
        <rFont val="Arial"/>
        <family val="2"/>
      </rPr>
      <t xml:space="preserve"> What level of school were you attending when the most recent session was ending, </t>
    </r>
    <r>
      <rPr>
        <u/>
        <sz val="9"/>
        <rFont val="Arial"/>
        <family val="2"/>
      </rPr>
      <t>not</t>
    </r>
    <r>
      <rPr>
        <sz val="9"/>
        <rFont val="Arial"/>
        <family val="2"/>
      </rPr>
      <t xml:space="preserve"> including vocational school or training?
</t>
    </r>
    <r>
      <rPr>
        <b/>
        <i/>
        <sz val="9"/>
        <rFont val="Arial"/>
        <family val="2"/>
      </rPr>
      <t xml:space="preserve">Ask for highest level </t>
    </r>
    <r>
      <rPr>
        <b/>
        <i/>
        <u/>
        <sz val="9"/>
        <rFont val="Arial"/>
        <family val="2"/>
      </rPr>
      <t>attended</t>
    </r>
    <r>
      <rPr>
        <b/>
        <i/>
        <sz val="9"/>
        <rFont val="Arial"/>
        <family val="2"/>
      </rPr>
      <t>; it does not have to be completed.</t>
    </r>
    <r>
      <rPr>
        <sz val="9"/>
        <rFont val="Arial"/>
        <family val="2"/>
      </rPr>
      <t xml:space="preserve"> </t>
    </r>
    <r>
      <rPr>
        <b/>
        <i/>
        <sz val="9"/>
        <rFont val="Arial"/>
        <family val="2"/>
      </rPr>
      <t>If the respondent attends/was attending vocational school or  training, ask for highest level attended before starting the training.</t>
    </r>
  </si>
  <si>
    <r>
      <t>5a.</t>
    </r>
    <r>
      <rPr>
        <b/>
        <i/>
        <sz val="9"/>
        <rFont val="Arial"/>
        <family val="2"/>
      </rPr>
      <t xml:space="preserve"> </t>
    </r>
    <r>
      <rPr>
        <sz val="9"/>
        <rFont val="Arial"/>
        <family val="2"/>
      </rPr>
      <t>How many years have you spent at this level?</t>
    </r>
  </si>
  <si>
    <r>
      <t xml:space="preserve">[___|___] years
</t>
    </r>
    <r>
      <rPr>
        <b/>
        <i/>
        <sz val="9"/>
        <rFont val="Arial"/>
        <family val="2"/>
      </rPr>
      <t>(Refused= -97; DK= -99)</t>
    </r>
  </si>
  <si>
    <r>
      <t xml:space="preserve">What is your highest qualification, not including Certificate in a Vocational course?
</t>
    </r>
    <r>
      <rPr>
        <b/>
        <i/>
        <sz val="9"/>
        <rFont val="Arial"/>
        <family val="2"/>
      </rPr>
      <t>Enumerator, if the respondent says that the certificate in vocational course is their highest qualification, ask for  qualification obtained before starting the training.</t>
    </r>
  </si>
  <si>
    <r>
      <t>7a.</t>
    </r>
    <r>
      <rPr>
        <b/>
        <i/>
        <sz val="9"/>
        <rFont val="Arial"/>
        <family val="2"/>
      </rPr>
      <t xml:space="preserve"> </t>
    </r>
    <r>
      <rPr>
        <b/>
        <sz val="9"/>
        <rFont val="Arial"/>
        <family val="2"/>
      </rPr>
      <t>[if Q7=1]</t>
    </r>
    <r>
      <rPr>
        <b/>
        <i/>
        <sz val="9"/>
        <rFont val="Arial"/>
        <family val="2"/>
      </rPr>
      <t xml:space="preserve"> </t>
    </r>
    <r>
      <rPr>
        <sz val="9"/>
        <rFont val="Arial"/>
        <family val="2"/>
      </rPr>
      <t xml:space="preserve">How many months or years of vocational school did you attend? </t>
    </r>
    <r>
      <rPr>
        <b/>
        <i/>
        <sz val="9"/>
        <rFont val="Arial"/>
        <family val="2"/>
      </rPr>
      <t>Enumerator, if more than 12 months, only enter years</t>
    </r>
    <r>
      <rPr>
        <sz val="9"/>
        <rFont val="Arial"/>
        <family val="2"/>
      </rPr>
      <t>.</t>
    </r>
  </si>
  <si>
    <r>
      <t>7b.</t>
    </r>
    <r>
      <rPr>
        <b/>
        <i/>
        <sz val="9"/>
        <rFont val="Arial"/>
        <family val="2"/>
      </rPr>
      <t xml:space="preserve"> </t>
    </r>
    <r>
      <rPr>
        <b/>
        <sz val="9"/>
        <rFont val="Arial"/>
        <family val="2"/>
      </rPr>
      <t>[if Q7=2]</t>
    </r>
    <r>
      <rPr>
        <b/>
        <i/>
        <sz val="9"/>
        <rFont val="Arial"/>
        <family val="2"/>
      </rPr>
      <t xml:space="preserve"> </t>
    </r>
    <r>
      <rPr>
        <sz val="9"/>
        <rFont val="Arial"/>
        <family val="2"/>
      </rPr>
      <t xml:space="preserve">How many months or years of vocational training did you attend? </t>
    </r>
    <r>
      <rPr>
        <b/>
        <i/>
        <sz val="9"/>
        <rFont val="Arial"/>
        <family val="2"/>
      </rPr>
      <t>Enumerator, if more than 12 months, only enter years</t>
    </r>
    <r>
      <rPr>
        <sz val="9"/>
        <rFont val="Arial"/>
        <family val="2"/>
      </rPr>
      <t>.</t>
    </r>
  </si>
  <si>
    <r>
      <t>7c.</t>
    </r>
    <r>
      <rPr>
        <b/>
        <i/>
        <sz val="9"/>
        <rFont val="Arial"/>
        <family val="2"/>
      </rPr>
      <t xml:space="preserve"> </t>
    </r>
    <r>
      <rPr>
        <b/>
        <sz val="9"/>
        <rFont val="Arial"/>
        <family val="2"/>
      </rPr>
      <t>[if Q7=3]</t>
    </r>
    <r>
      <rPr>
        <b/>
        <i/>
        <sz val="9"/>
        <rFont val="Arial"/>
        <family val="2"/>
      </rPr>
      <t xml:space="preserve"> </t>
    </r>
    <r>
      <rPr>
        <sz val="9"/>
        <rFont val="Arial"/>
        <family val="2"/>
      </rPr>
      <t xml:space="preserve">How many months or years of apprenticeship did you attend? </t>
    </r>
    <r>
      <rPr>
        <b/>
        <i/>
        <sz val="9"/>
        <rFont val="Arial"/>
        <family val="2"/>
      </rPr>
      <t>Enumerator, if more than 12 months, only enter years</t>
    </r>
    <r>
      <rPr>
        <sz val="9"/>
        <rFont val="Arial"/>
        <family val="2"/>
      </rPr>
      <t>.</t>
    </r>
  </si>
  <si>
    <t xml:space="preserve">7d. Do you have a certificate in a Vocational course?  </t>
  </si>
  <si>
    <r>
      <rPr>
        <b/>
        <i/>
        <sz val="9"/>
        <rFont val="Arial"/>
        <family val="2"/>
      </rPr>
      <t xml:space="preserve">RANDOM RESPONSE TECHNIQUE:
</t>
    </r>
    <r>
      <rPr>
        <b/>
        <i/>
        <sz val="8"/>
        <rFont val="Arial"/>
        <family val="2"/>
      </rPr>
      <t xml:space="preserve">
</t>
    </r>
    <r>
      <rPr>
        <b/>
        <i/>
        <sz val="9"/>
        <rFont val="Arial"/>
        <family val="2"/>
      </rPr>
      <t>Read:</t>
    </r>
    <r>
      <rPr>
        <b/>
        <sz val="9"/>
        <rFont val="Arial"/>
        <family val="2"/>
      </rPr>
      <t xml:space="preserve"> </t>
    </r>
    <r>
      <rPr>
        <sz val="9"/>
        <rFont val="Arial"/>
        <family val="2"/>
      </rPr>
      <t xml:space="preserve">You are doing a great job! Now, I am going to ask you some questions and, when answering them, you will be using a dice to hide your responses. This is meant to respect your privacy and for you to feel comfortable with us and our interview.
</t>
    </r>
    <r>
      <rPr>
        <b/>
        <i/>
        <sz val="8"/>
        <rFont val="Arial"/>
        <family val="2"/>
      </rPr>
      <t xml:space="preserve">
</t>
    </r>
    <r>
      <rPr>
        <b/>
        <i/>
        <sz val="9"/>
        <rFont val="Arial"/>
        <family val="2"/>
      </rPr>
      <t xml:space="preserve">ENUMERATOR, PLEASE SHOW HER THE DICE AND EXPLAIN THE NUMBERS ON THE DICE WHETHER SHE KNOWS A LUDO DICE OR NOT.
</t>
    </r>
    <r>
      <rPr>
        <b/>
        <sz val="8"/>
        <rFont val="Arial"/>
        <family val="2"/>
      </rPr>
      <t xml:space="preserve">
</t>
    </r>
    <r>
      <rPr>
        <b/>
        <i/>
        <sz val="9"/>
        <rFont val="Arial"/>
        <family val="2"/>
      </rPr>
      <t xml:space="preserve">Read: </t>
    </r>
    <r>
      <rPr>
        <sz val="9"/>
        <rFont val="Arial"/>
        <family val="2"/>
      </rPr>
      <t xml:space="preserve">Let's practice first. Throw the dice and keep the number that appears on the dice in your head. Please hide the number using whatever you'd like. Please do not show or tell me the number. 
</t>
    </r>
    <r>
      <rPr>
        <b/>
        <i/>
        <sz val="8"/>
        <rFont val="Arial"/>
        <family val="2"/>
      </rPr>
      <t xml:space="preserve">
</t>
    </r>
    <r>
      <rPr>
        <b/>
        <i/>
        <sz val="9"/>
        <rFont val="Arial"/>
        <family val="2"/>
      </rPr>
      <t xml:space="preserve">ENUMERATOR, PLEASE TURN YOUR BACK AS SHE THROWS THE DICE AND REMAIN TURNING WHILE YOU MAKE THE STATEMENT.
</t>
    </r>
    <r>
      <rPr>
        <b/>
        <sz val="8"/>
        <rFont val="Arial"/>
        <family val="2"/>
      </rPr>
      <t xml:space="preserve">
</t>
    </r>
    <r>
      <rPr>
        <b/>
        <i/>
        <sz val="9"/>
        <rFont val="Arial"/>
        <family val="2"/>
      </rPr>
      <t>Read</t>
    </r>
    <r>
      <rPr>
        <b/>
        <sz val="9"/>
        <rFont val="Arial"/>
        <family val="2"/>
      </rPr>
      <t xml:space="preserve">: </t>
    </r>
    <r>
      <rPr>
        <sz val="9"/>
        <rFont val="Arial"/>
        <family val="2"/>
      </rPr>
      <t xml:space="preserve">Let me know when you finished throwing the dice and you have the number in your head.
</t>
    </r>
    <r>
      <rPr>
        <b/>
        <sz val="8"/>
        <rFont val="Arial"/>
        <family val="2"/>
      </rPr>
      <t xml:space="preserve">
</t>
    </r>
    <r>
      <rPr>
        <b/>
        <i/>
        <sz val="9"/>
        <rFont val="Arial"/>
        <family val="2"/>
      </rPr>
      <t>ENUMERATOR, PLEASE WAIT TILL SHE TELLS YOU SHE HAS THE NUMBER IN HER HEAD.</t>
    </r>
    <r>
      <rPr>
        <b/>
        <sz val="9"/>
        <rFont val="Arial"/>
        <family val="2"/>
      </rPr>
      <t xml:space="preserve">
</t>
    </r>
    <r>
      <rPr>
        <b/>
        <sz val="8"/>
        <rFont val="Arial"/>
        <family val="2"/>
      </rPr>
      <t xml:space="preserve">
</t>
    </r>
    <r>
      <rPr>
        <b/>
        <i/>
        <sz val="9"/>
        <rFont val="Arial"/>
        <family val="2"/>
      </rPr>
      <t>Read:</t>
    </r>
    <r>
      <rPr>
        <i/>
        <sz val="9"/>
        <rFont val="Arial"/>
        <family val="2"/>
      </rPr>
      <t xml:space="preserve"> </t>
    </r>
    <r>
      <rPr>
        <sz val="9"/>
        <rFont val="Arial"/>
        <family val="2"/>
      </rPr>
      <t>Keep the number in your head. I will now ask you a question. You will need to add the number on the dice with the answer to the question. ONLY tell me the total number. For example: If the dice shows 5 and your answer is 2, you will ONLY tell me the total, which is 7.</t>
    </r>
    <r>
      <rPr>
        <b/>
        <sz val="9"/>
        <rFont val="Arial"/>
        <family val="2"/>
      </rPr>
      <t xml:space="preserve">
</t>
    </r>
    <r>
      <rPr>
        <b/>
        <sz val="8"/>
        <rFont val="Arial"/>
        <family val="2"/>
      </rPr>
      <t xml:space="preserve">
</t>
    </r>
    <r>
      <rPr>
        <b/>
        <i/>
        <sz val="9"/>
        <rFont val="Arial"/>
        <family val="2"/>
      </rPr>
      <t>ENUMERATOR, DEMONSTRATE THIS FOR THE CR:</t>
    </r>
    <r>
      <rPr>
        <sz val="9"/>
        <rFont val="Arial"/>
        <family val="2"/>
      </rPr>
      <t xml:space="preserve"> if the question was "how many eyes do you have?" and I got 1 from throwing the dice, the total would be 3. Let's do a round of practice: If the question was "how many fingers do you have?" and the dice number was 2, what would the total be?
</t>
    </r>
    <r>
      <rPr>
        <b/>
        <i/>
        <sz val="8"/>
        <rFont val="Arial"/>
        <family val="2"/>
      </rPr>
      <t xml:space="preserve">
</t>
    </r>
    <r>
      <rPr>
        <b/>
        <i/>
        <sz val="9"/>
        <rFont val="Arial"/>
        <family val="2"/>
      </rPr>
      <t xml:space="preserve">ENUMERATOR, IF SHE STILL DOES NOT UNDERSTAND KEEP DEMONSTRATING WITH EXAMPLES ("How many brothers you have?" "How many close friends you have spoken to in the last 24 hours?") IF SHE IS NOT CONFIDENT WITH ADDING, TELL HER SHE CAN COUNT ON FINGERS AND TURN YOUR BACK TO MAKE SURE YOU DO NOT SEE HER COUNTING.
</t>
    </r>
    <r>
      <rPr>
        <b/>
        <sz val="8"/>
        <rFont val="Arial"/>
        <family val="2"/>
      </rPr>
      <t xml:space="preserve">
</t>
    </r>
    <r>
      <rPr>
        <b/>
        <i/>
        <sz val="9"/>
        <rFont val="Arial"/>
        <family val="2"/>
      </rPr>
      <t>Read:</t>
    </r>
    <r>
      <rPr>
        <b/>
        <sz val="9"/>
        <rFont val="Arial"/>
        <family val="2"/>
      </rPr>
      <t xml:space="preserve"> </t>
    </r>
    <r>
      <rPr>
        <sz val="9"/>
        <rFont val="Arial"/>
        <family val="2"/>
      </rPr>
      <t xml:space="preserve">Please feel free to ask me to read the statement again if you did not understand the statement. Before we start, do you have any questions for me? </t>
    </r>
    <r>
      <rPr>
        <b/>
        <i/>
        <sz val="9"/>
        <rFont val="Arial"/>
        <family val="2"/>
      </rPr>
      <t>ANSWER ANY POTENTIAL QUESTION</t>
    </r>
  </si>
  <si>
    <r>
      <t xml:space="preserve">
</t>
    </r>
    <r>
      <rPr>
        <b/>
        <i/>
        <sz val="9"/>
        <rFont val="Arial"/>
        <family val="2"/>
      </rPr>
      <t>If Q1 indicates more activities, continue to next row. 
Otherwise &gt;&gt; Q5</t>
    </r>
  </si>
  <si>
    <t>Enumerator, is the CR still available for the interview? DO NOT ASK THE CR, ONLY ENTER "NO" IF SHE HAS DISCONTINUED THE INTERVIEW.</t>
  </si>
  <si>
    <t xml:space="preserve">Yes…............................1               </t>
  </si>
  <si>
    <t>&gt;&gt;Concl</t>
  </si>
  <si>
    <t>No…......................................................................</t>
  </si>
  <si>
    <t>Yes…......................................................................</t>
  </si>
  <si>
    <t>Temporary stop only. Wishes to continue survey at a later time…………………………………………….............................</t>
  </si>
  <si>
    <t>I have come to your stall as a customer. I have bought five mangoes whose price is 1000 Shs each. I have also bought two pieces of soap whose price is 500 Shs each. I have also bought two sweets whose price is 100 Shs each. I have given you a 10,000 Shs note. Please, give me my balance.</t>
  </si>
  <si>
    <t>I come to your stall another time. I buy 3 oranges for 200 Shs each, 4 pieces of chewing gum that costs 300 Shs each, and one cigarette which costs 200 Shs. I gave you a 5,000 Shs note. Please give me my balance.</t>
  </si>
  <si>
    <r>
      <rPr>
        <b/>
        <i/>
        <sz val="9"/>
        <rFont val="Arial"/>
        <family val="2"/>
      </rPr>
      <t xml:space="preserve">Read: </t>
    </r>
    <r>
      <rPr>
        <sz val="9"/>
        <rFont val="Arial"/>
        <family val="2"/>
      </rPr>
      <t>Next I would like to ask you more some questions about your household. By household, I mean the place where you  usually sleep, not necessarily your ancestral lands or family home. By the individuals in the household, I mean those who “eat from the same pot"</t>
    </r>
  </si>
  <si>
    <r>
      <t xml:space="preserve">No…...........................0 </t>
    </r>
    <r>
      <rPr>
        <b/>
        <i/>
        <sz val="9"/>
        <rFont val="Arial"/>
        <family val="2"/>
      </rPr>
      <t>&gt;&gt;Concl</t>
    </r>
  </si>
  <si>
    <t>-77= In Kind; -78=Debt Relief</t>
  </si>
  <si>
    <t>-97= Refused; -99= Don't know</t>
  </si>
  <si>
    <t>_________________________</t>
  </si>
  <si>
    <r>
      <t xml:space="preserve">What </t>
    </r>
    <r>
      <rPr>
        <sz val="9"/>
        <rFont val="Arial"/>
        <family val="2"/>
      </rPr>
      <t>tribe d</t>
    </r>
    <r>
      <rPr>
        <sz val="9"/>
        <color theme="1"/>
        <rFont val="Arial"/>
        <family val="2"/>
      </rPr>
      <t xml:space="preserve">o you belong to?
</t>
    </r>
  </si>
  <si>
    <t>Enter each type of activity, not each individual job. (Use activity codes below)
-96 &gt;&gt; Q3</t>
  </si>
  <si>
    <t>2= Mother</t>
  </si>
  <si>
    <t>3= Father</t>
  </si>
  <si>
    <t>4= Brother</t>
  </si>
  <si>
    <t>5= Sister</t>
  </si>
  <si>
    <t>6= Current Spouse/Partner</t>
  </si>
  <si>
    <t>7= Former Spouse/Partner</t>
  </si>
  <si>
    <t>8= Daughter</t>
  </si>
  <si>
    <t>9= Son</t>
  </si>
  <si>
    <t>10= Maternal Grandmother</t>
  </si>
  <si>
    <t>12= Paternal Grandmother</t>
  </si>
  <si>
    <t>13= Paternal Grandfather</t>
  </si>
  <si>
    <t>14= Cousin</t>
  </si>
  <si>
    <t>15= Maternal Aunt/Uncle</t>
  </si>
  <si>
    <t>16= Paternal Aunt/Uncle</t>
  </si>
  <si>
    <t>17= Step Mother</t>
  </si>
  <si>
    <t>18= Step Father</t>
  </si>
  <si>
    <t>19= Half Brother/Sister</t>
  </si>
  <si>
    <t>22= Brother/Sister-in-Law</t>
  </si>
  <si>
    <t>23= Co-Wife</t>
  </si>
  <si>
    <t>24= Other Relative</t>
  </si>
  <si>
    <t>25= Current Neighbor</t>
  </si>
  <si>
    <t>26= Former Neighbor</t>
  </si>
  <si>
    <t>27= Friend from School</t>
  </si>
  <si>
    <t>28= Work Friend/Colleague</t>
  </si>
  <si>
    <t>29= Friend from Church/Temple/Mosque</t>
  </si>
  <si>
    <t>32= Village Elder / Guide</t>
  </si>
  <si>
    <t>33= No One/None</t>
  </si>
  <si>
    <t>34= Step Brother/Sister</t>
  </si>
  <si>
    <t>35= Nephew/Niece</t>
  </si>
  <si>
    <t>36= Employer</t>
  </si>
  <si>
    <t>37= Paid Tutor</t>
  </si>
  <si>
    <t>38= Peer Tutor</t>
  </si>
  <si>
    <t>39= Son/Daughter-in-law</t>
  </si>
  <si>
    <t>40 Boyfriend</t>
  </si>
  <si>
    <t>-96= Other (specify)</t>
  </si>
  <si>
    <t>11= Maternal Grandfather</t>
  </si>
  <si>
    <t>20= Mother-in-Law</t>
  </si>
  <si>
    <t>21= Father-in-Law</t>
  </si>
  <si>
    <t>30= Other Friend</t>
  </si>
  <si>
    <t>31= Teacher/School Official</t>
  </si>
  <si>
    <t>0= English</t>
  </si>
  <si>
    <t>1= Luganda</t>
  </si>
  <si>
    <t>2= Both English and Luganda</t>
  </si>
  <si>
    <t>2a. Please briefly describe the job(s) you did under this activity</t>
  </si>
  <si>
    <t>1714= Maganjo A</t>
  </si>
  <si>
    <t>1715= Kidokolo</t>
  </si>
  <si>
    <t>1716= Kizingiza  A</t>
  </si>
  <si>
    <t>1717= Kagoma</t>
  </si>
  <si>
    <t>1718= Kijapan</t>
  </si>
  <si>
    <t>1719= Kabaga</t>
  </si>
  <si>
    <t>1720= Namalere</t>
  </si>
  <si>
    <t>1721= Maganjo B</t>
  </si>
  <si>
    <t>1722= Kaayi</t>
  </si>
  <si>
    <t>1723= Kizingiza B</t>
  </si>
  <si>
    <t>1724= Kawanda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</si>
</sst>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Arial"/>
      <family val="2"/>
    </font>
    <font>
      <sz val="9"/>
      <name val="Arial"/>
      <family val="2"/>
    </font>
    <font>
      <sz val="8"/>
      <name val="Arial"/>
      <family val="2"/>
    </font>
    <font>
      <b/>
      <sz val="9"/>
      <name val="Arial"/>
      <family val="2"/>
    </font>
    <font>
      <sz val="10"/>
      <name val="Arial"/>
      <family val="2"/>
    </font>
    <font>
      <sz val="8"/>
      <name val="Arial"/>
      <family val="2"/>
    </font>
    <font>
      <sz val="8"/>
      <name val="Courier New"/>
      <family val="3"/>
    </font>
    <font>
      <b/>
      <u/>
      <sz val="11"/>
      <name val="Arial"/>
      <family val="2"/>
    </font>
    <font>
      <b/>
      <sz val="8"/>
      <name val="Arial"/>
      <family val="2"/>
    </font>
    <font>
      <sz val="11"/>
      <color indexed="8"/>
      <name val="Calibri"/>
      <family val="2"/>
    </font>
    <font>
      <sz val="8"/>
      <name val="Times New Roman"/>
      <family val="1"/>
    </font>
    <font>
      <sz val="9"/>
      <color indexed="8"/>
      <name val="Arial"/>
      <family val="2"/>
    </font>
    <font>
      <b/>
      <sz val="9"/>
      <color indexed="8"/>
      <name val="Arial"/>
      <family val="2"/>
    </font>
    <font>
      <sz val="8"/>
      <name val="Arial"/>
      <family val="2"/>
    </font>
    <font>
      <sz val="11"/>
      <color indexed="8"/>
      <name val="Helvetica Neue"/>
    </font>
    <font>
      <sz val="10"/>
      <name val="Arial"/>
      <family val="2"/>
    </font>
    <font>
      <sz val="10"/>
      <name val="Arial"/>
      <family val="2"/>
    </font>
    <font>
      <b/>
      <sz val="11"/>
      <name val="Arial"/>
      <family val="2"/>
    </font>
    <font>
      <b/>
      <i/>
      <sz val="9"/>
      <name val="Arial"/>
      <family val="2"/>
    </font>
    <font>
      <sz val="12"/>
      <color theme="1"/>
      <name val="Calibri"/>
      <family val="2"/>
      <scheme val="minor"/>
    </font>
    <font>
      <sz val="11"/>
      <color theme="1"/>
      <name val="Calibri"/>
      <family val="2"/>
      <scheme val="minor"/>
    </font>
    <font>
      <sz val="9"/>
      <color indexed="30"/>
      <name val="Arial"/>
      <family val="2"/>
    </font>
    <font>
      <sz val="11"/>
      <name val="Arial"/>
      <family val="2"/>
    </font>
    <font>
      <sz val="9"/>
      <color theme="1"/>
      <name val="Arial"/>
      <family val="2"/>
    </font>
    <font>
      <b/>
      <sz val="9"/>
      <color theme="1"/>
      <name val="Arial"/>
      <family val="2"/>
    </font>
    <font>
      <b/>
      <i/>
      <sz val="9"/>
      <color theme="1"/>
      <name val="Arial"/>
      <family val="2"/>
    </font>
    <font>
      <sz val="14"/>
      <color theme="1"/>
      <name val="Arial"/>
      <family val="2"/>
    </font>
    <font>
      <sz val="8"/>
      <color indexed="8"/>
      <name val="Arial"/>
      <family val="2"/>
    </font>
    <font>
      <sz val="8"/>
      <color indexed="30"/>
      <name val="Arial"/>
      <family val="2"/>
    </font>
    <font>
      <sz val="9"/>
      <color rgb="FFFF0000"/>
      <name val="Arial"/>
      <family val="2"/>
    </font>
    <font>
      <b/>
      <u/>
      <sz val="11"/>
      <color theme="1"/>
      <name val="Arial"/>
      <family val="2"/>
    </font>
    <font>
      <b/>
      <u/>
      <sz val="9"/>
      <color theme="1"/>
      <name val="Arial"/>
      <family val="2"/>
    </font>
    <font>
      <sz val="10"/>
      <color rgb="FFFF0000"/>
      <name val="Arial"/>
      <family val="2"/>
    </font>
    <font>
      <b/>
      <u/>
      <sz val="10"/>
      <name val="Arial"/>
      <family val="2"/>
    </font>
    <font>
      <b/>
      <sz val="10"/>
      <name val="Arial"/>
      <family val="2"/>
    </font>
    <font>
      <sz val="10"/>
      <color theme="1"/>
      <name val="Arial"/>
      <family val="2"/>
    </font>
    <font>
      <i/>
      <sz val="9"/>
      <color theme="1"/>
      <name val="Arial"/>
      <family val="2"/>
    </font>
    <font>
      <u/>
      <sz val="9"/>
      <color theme="1"/>
      <name val="Arial"/>
      <family val="2"/>
    </font>
    <font>
      <b/>
      <sz val="11"/>
      <color theme="1"/>
      <name val="Arial"/>
      <family val="2"/>
    </font>
    <font>
      <sz val="11"/>
      <color theme="1"/>
      <name val="Arial"/>
      <family val="2"/>
    </font>
    <font>
      <b/>
      <sz val="8"/>
      <color theme="1"/>
      <name val="Arial"/>
      <family val="2"/>
    </font>
    <font>
      <sz val="8"/>
      <color theme="1"/>
      <name val="Arial"/>
      <family val="2"/>
    </font>
    <font>
      <strike/>
      <sz val="9"/>
      <name val="Arial"/>
      <family val="2"/>
    </font>
    <font>
      <u/>
      <sz val="9"/>
      <name val="Arial"/>
      <family val="2"/>
    </font>
    <font>
      <b/>
      <u/>
      <sz val="9"/>
      <name val="Arial"/>
      <family val="2"/>
    </font>
    <font>
      <b/>
      <i/>
      <sz val="10"/>
      <name val="Arial"/>
      <family val="2"/>
    </font>
    <font>
      <i/>
      <sz val="9"/>
      <name val="Arial"/>
      <family val="2"/>
    </font>
    <font>
      <b/>
      <sz val="14"/>
      <name val="Arial"/>
      <family val="2"/>
    </font>
    <font>
      <b/>
      <sz val="12"/>
      <name val="Arial"/>
      <family val="2"/>
    </font>
    <font>
      <b/>
      <i/>
      <strike/>
      <sz val="9"/>
      <name val="Arial"/>
      <family val="2"/>
    </font>
    <font>
      <b/>
      <u/>
      <sz val="14"/>
      <name val="Arial"/>
      <family val="2"/>
    </font>
    <font>
      <sz val="14"/>
      <name val="Arial"/>
      <family val="2"/>
    </font>
    <font>
      <b/>
      <i/>
      <u/>
      <sz val="11"/>
      <name val="Arial"/>
      <family val="2"/>
    </font>
    <font>
      <b/>
      <i/>
      <sz val="8"/>
      <color theme="1"/>
      <name val="Arial"/>
      <family val="2"/>
    </font>
    <font>
      <strike/>
      <sz val="9"/>
      <color theme="1"/>
      <name val="Arial"/>
      <family val="2"/>
    </font>
    <font>
      <b/>
      <i/>
      <sz val="14"/>
      <name val="Arial"/>
      <family val="2"/>
    </font>
    <font>
      <strike/>
      <sz val="9"/>
      <color rgb="FFFF0000"/>
      <name val="Arial"/>
      <family val="2"/>
    </font>
    <font>
      <b/>
      <u/>
      <sz val="18"/>
      <name val="Arial"/>
      <family val="2"/>
    </font>
    <font>
      <i/>
      <sz val="14"/>
      <name val="Arial"/>
      <family val="2"/>
    </font>
    <font>
      <sz val="12"/>
      <name val="Calibri"/>
      <family val="2"/>
    </font>
    <font>
      <b/>
      <i/>
      <u/>
      <sz val="9"/>
      <name val="Arial"/>
      <family val="2"/>
    </font>
    <font>
      <b/>
      <i/>
      <sz val="8"/>
      <name val="Arial"/>
      <family val="2"/>
    </font>
    <font>
      <sz val="9"/>
      <color rgb="FF000000"/>
      <name val="Arial"/>
      <family val="2"/>
    </font>
  </fonts>
  <fills count="1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499984740745262"/>
        <bgColor indexed="64"/>
      </patternFill>
    </fill>
    <fill>
      <patternFill patternType="solid">
        <fgColor rgb="FFFFFFFF"/>
        <bgColor rgb="FF000000"/>
      </patternFill>
    </fill>
    <fill>
      <patternFill patternType="solid">
        <fgColor rgb="FFBFBFBF"/>
        <bgColor rgb="FF000000"/>
      </patternFill>
    </fill>
    <fill>
      <patternFill patternType="solid">
        <fgColor theme="0"/>
        <bgColor rgb="FF000000"/>
      </patternFill>
    </fill>
    <fill>
      <patternFill patternType="solid">
        <fgColor rgb="FFA6A6A6"/>
        <bgColor rgb="FF000000"/>
      </patternFill>
    </fill>
    <fill>
      <patternFill patternType="solid">
        <fgColor rgb="FFD9D9D9"/>
        <bgColor rgb="FF000000"/>
      </patternFill>
    </fill>
    <fill>
      <patternFill patternType="solid">
        <fgColor theme="0" tint="-4.9989318521683403E-2"/>
        <bgColor indexed="64"/>
      </patternFill>
    </fill>
  </fills>
  <borders count="57">
    <border>
      <left/>
      <right/>
      <top/>
      <bottom/>
      <diagonal/>
    </border>
    <border>
      <left/>
      <right/>
      <top/>
      <bottom style="thin">
        <color auto="1"/>
      </bottom>
      <diagonal/>
    </border>
    <border>
      <left/>
      <right style="medium">
        <color auto="1"/>
      </right>
      <top/>
      <bottom/>
      <diagonal/>
    </border>
    <border>
      <left/>
      <right style="medium">
        <color auto="1"/>
      </right>
      <top/>
      <bottom style="thin">
        <color auto="1"/>
      </bottom>
      <diagonal/>
    </border>
    <border>
      <left/>
      <right style="thin">
        <color auto="1"/>
      </right>
      <top/>
      <bottom/>
      <diagonal/>
    </border>
    <border>
      <left/>
      <right style="medium">
        <color auto="1"/>
      </right>
      <top style="thin">
        <color auto="1"/>
      </top>
      <bottom style="thin">
        <color auto="1"/>
      </bottom>
      <diagonal/>
    </border>
    <border>
      <left/>
      <right/>
      <top style="medium">
        <color auto="1"/>
      </top>
      <bottom/>
      <diagonal/>
    </border>
    <border>
      <left/>
      <right style="medium">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medium">
        <color auto="1"/>
      </right>
      <top/>
      <bottom style="medium">
        <color auto="1"/>
      </bottom>
      <diagonal/>
    </border>
    <border>
      <left/>
      <right/>
      <top/>
      <bottom style="medium">
        <color auto="1"/>
      </bottom>
      <diagonal/>
    </border>
    <border>
      <left/>
      <right style="medium">
        <color auto="1"/>
      </right>
      <top style="medium">
        <color auto="1"/>
      </top>
      <bottom/>
      <diagonal/>
    </border>
    <border>
      <left style="medium">
        <color auto="1"/>
      </left>
      <right/>
      <top/>
      <bottom/>
      <diagonal/>
    </border>
    <border>
      <left style="thin">
        <color auto="1"/>
      </left>
      <right style="medium">
        <color auto="1"/>
      </right>
      <top style="thin">
        <color auto="1"/>
      </top>
      <bottom/>
      <diagonal/>
    </border>
    <border>
      <left/>
      <right style="thin">
        <color auto="1"/>
      </right>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medium">
        <color auto="1"/>
      </left>
      <right/>
      <top/>
      <bottom style="medium">
        <color auto="1"/>
      </bottom>
      <diagonal/>
    </border>
    <border>
      <left style="thin">
        <color auto="1"/>
      </left>
      <right style="medium">
        <color auto="1"/>
      </right>
      <top/>
      <bottom/>
      <diagonal/>
    </border>
    <border>
      <left style="medium">
        <color auto="1"/>
      </left>
      <right/>
      <top style="thin">
        <color auto="1"/>
      </top>
      <bottom/>
      <diagonal/>
    </border>
    <border>
      <left style="medium">
        <color auto="1"/>
      </left>
      <right/>
      <top/>
      <bottom style="thin">
        <color auto="1"/>
      </bottom>
      <diagonal/>
    </border>
    <border>
      <left style="medium">
        <color auto="1"/>
      </left>
      <right/>
      <top style="medium">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style="thin">
        <color auto="1"/>
      </top>
      <bottom/>
      <diagonal/>
    </border>
    <border>
      <left style="thin">
        <color auto="1"/>
      </left>
      <right/>
      <top/>
      <bottom style="thin">
        <color auto="1"/>
      </bottom>
      <diagonal/>
    </border>
    <border>
      <left/>
      <right/>
      <top/>
      <bottom style="thin">
        <color theme="1"/>
      </bottom>
      <diagonal/>
    </border>
    <border>
      <left/>
      <right/>
      <top style="thin">
        <color theme="1"/>
      </top>
      <bottom/>
      <diagonal/>
    </border>
    <border>
      <left/>
      <right/>
      <top style="medium">
        <color auto="1"/>
      </top>
      <bottom style="thin">
        <color auto="1"/>
      </bottom>
      <diagonal/>
    </border>
    <border>
      <left/>
      <right style="medium">
        <color auto="1"/>
      </right>
      <top/>
      <bottom style="thin">
        <color theme="1"/>
      </bottom>
      <diagonal/>
    </border>
    <border>
      <left/>
      <right/>
      <top style="thin">
        <color auto="1"/>
      </top>
      <bottom style="medium">
        <color auto="1"/>
      </bottom>
      <diagonal/>
    </border>
    <border>
      <left style="medium">
        <color auto="1"/>
      </left>
      <right/>
      <top style="thin">
        <color theme="1"/>
      </top>
      <bottom/>
      <diagonal/>
    </border>
    <border>
      <left/>
      <right style="medium">
        <color auto="1"/>
      </right>
      <top style="thin">
        <color theme="1"/>
      </top>
      <bottom/>
      <diagonal/>
    </border>
    <border>
      <left style="medium">
        <color auto="1"/>
      </left>
      <right/>
      <top/>
      <bottom style="thin">
        <color theme="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style="thin">
        <color auto="1"/>
      </right>
      <top style="thin">
        <color indexed="64"/>
      </top>
      <bottom/>
      <diagonal/>
    </border>
    <border>
      <left style="thin">
        <color indexed="64"/>
      </left>
      <right style="medium">
        <color indexed="64"/>
      </right>
      <top/>
      <bottom style="thin">
        <color indexed="64"/>
      </bottom>
      <diagonal/>
    </border>
    <border>
      <left/>
      <right style="thin">
        <color auto="1"/>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thin">
        <color auto="1"/>
      </right>
      <top/>
      <bottom style="medium">
        <color auto="1"/>
      </bottom>
      <diagonal/>
    </border>
    <border>
      <left/>
      <right style="thin">
        <color auto="1"/>
      </right>
      <top/>
      <bottom style="medium">
        <color indexed="64"/>
      </bottom>
      <diagonal/>
    </border>
    <border>
      <left style="thin">
        <color auto="1"/>
      </left>
      <right/>
      <top/>
      <bottom style="medium">
        <color indexed="64"/>
      </bottom>
      <diagonal/>
    </border>
    <border>
      <left style="thin">
        <color auto="1"/>
      </left>
      <right style="medium">
        <color indexed="64"/>
      </right>
      <top/>
      <bottom style="medium">
        <color indexed="64"/>
      </bottom>
      <diagonal/>
    </border>
    <border>
      <left style="thin">
        <color indexed="64"/>
      </left>
      <right/>
      <top style="thin">
        <color indexed="64"/>
      </top>
      <bottom style="thin">
        <color indexed="64"/>
      </bottom>
      <diagonal/>
    </border>
    <border>
      <left style="thin">
        <color auto="1"/>
      </left>
      <right style="thin">
        <color auto="1"/>
      </right>
      <top style="medium">
        <color indexed="64"/>
      </top>
      <bottom/>
      <diagonal/>
    </border>
    <border>
      <left/>
      <right style="thin">
        <color auto="1"/>
      </right>
      <top style="medium">
        <color indexed="64"/>
      </top>
      <bottom/>
      <diagonal/>
    </border>
    <border>
      <left style="medium">
        <color auto="1"/>
      </left>
      <right/>
      <top style="medium">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diagonal/>
    </border>
  </borders>
  <cellStyleXfs count="48">
    <xf numFmtId="0" fontId="0" fillId="0" borderId="0"/>
    <xf numFmtId="0" fontId="19" fillId="0" borderId="0" applyNumberFormat="0" applyFill="0" applyBorder="0" applyProtection="0">
      <alignment vertical="center"/>
    </xf>
    <xf numFmtId="43" fontId="17" fillId="0" borderId="0" applyFont="0" applyFill="0" applyBorder="0" applyAlignment="0" applyProtection="0"/>
    <xf numFmtId="0" fontId="20" fillId="0" borderId="0" applyNumberFormat="0" applyFill="0" applyBorder="0" applyProtection="0">
      <alignment horizontal="left"/>
    </xf>
    <xf numFmtId="0" fontId="23" fillId="0" borderId="0"/>
    <xf numFmtId="0" fontId="26" fillId="0" borderId="0"/>
    <xf numFmtId="0" fontId="15" fillId="0" borderId="0"/>
    <xf numFmtId="0" fontId="17" fillId="0" borderId="0"/>
    <xf numFmtId="0" fontId="28" fillId="0" borderId="0"/>
    <xf numFmtId="0" fontId="17" fillId="0" borderId="0"/>
    <xf numFmtId="0" fontId="29" fillId="0" borderId="0"/>
    <xf numFmtId="0" fontId="29" fillId="0" borderId="0"/>
    <xf numFmtId="0" fontId="17" fillId="0" borderId="0"/>
    <xf numFmtId="0" fontId="17" fillId="0" borderId="0"/>
    <xf numFmtId="0" fontId="28" fillId="0" borderId="0"/>
    <xf numFmtId="0" fontId="17" fillId="0" borderId="0"/>
    <xf numFmtId="0" fontId="29" fillId="0" borderId="0"/>
    <xf numFmtId="0" fontId="29" fillId="0" borderId="0"/>
    <xf numFmtId="0" fontId="27" fillId="0" borderId="0" applyNumberFormat="0" applyFill="0" applyBorder="0" applyProtection="0">
      <alignment vertical="top"/>
    </xf>
    <xf numFmtId="0" fontId="28" fillId="0" borderId="0"/>
    <xf numFmtId="0" fontId="17" fillId="0" borderId="0"/>
    <xf numFmtId="0" fontId="29" fillId="0" borderId="0"/>
    <xf numFmtId="0" fontId="22" fillId="0" borderId="0"/>
    <xf numFmtId="0" fontId="14" fillId="0" borderId="0" applyNumberFormat="0" applyFill="0" applyBorder="0" applyProtection="0">
      <alignment vertical="top" wrapText="1"/>
    </xf>
    <xf numFmtId="0" fontId="13" fillId="0" borderId="0" applyNumberFormat="0" applyFill="0" applyBorder="0" applyProtection="0">
      <alignment vertical="top" wrapText="1"/>
    </xf>
    <xf numFmtId="0" fontId="13" fillId="0" borderId="0" applyNumberFormat="0" applyFill="0" applyBorder="0" applyProtection="0">
      <alignment vertical="top" wrapText="1"/>
    </xf>
    <xf numFmtId="0" fontId="18" fillId="0" borderId="0" applyNumberFormat="0" applyFill="0" applyBorder="0" applyProtection="0">
      <alignment vertical="center"/>
    </xf>
    <xf numFmtId="0" fontId="15" fillId="0" borderId="0" applyNumberFormat="0" applyFill="0" applyBorder="0" applyProtection="0">
      <alignment vertical="center"/>
    </xf>
    <xf numFmtId="0" fontId="32" fillId="0" borderId="0"/>
    <xf numFmtId="0" fontId="17" fillId="0" borderId="0"/>
    <xf numFmtId="0" fontId="33" fillId="0" borderId="0"/>
    <xf numFmtId="0" fontId="12" fillId="0" borderId="0"/>
    <xf numFmtId="0" fontId="11" fillId="0" borderId="0"/>
    <xf numFmtId="0" fontId="10" fillId="0" borderId="0"/>
    <xf numFmtId="0" fontId="9" fillId="0" borderId="0"/>
    <xf numFmtId="0" fontId="17" fillId="0" borderId="0"/>
    <xf numFmtId="0" fontId="8" fillId="0" borderId="0"/>
    <xf numFmtId="0" fontId="7" fillId="0" borderId="0"/>
    <xf numFmtId="0" fontId="6" fillId="0" borderId="0"/>
    <xf numFmtId="0" fontId="5" fillId="0" borderId="0"/>
    <xf numFmtId="0" fontId="4" fillId="0" borderId="0"/>
    <xf numFmtId="0" fontId="4" fillId="0" borderId="0"/>
    <xf numFmtId="0" fontId="3" fillId="0" borderId="0"/>
    <xf numFmtId="0" fontId="32" fillId="0" borderId="0"/>
    <xf numFmtId="0" fontId="2" fillId="0" borderId="0"/>
    <xf numFmtId="0" fontId="32" fillId="0" borderId="0"/>
    <xf numFmtId="0" fontId="1" fillId="0" borderId="0"/>
    <xf numFmtId="0" fontId="32" fillId="0" borderId="0"/>
  </cellStyleXfs>
  <cellXfs count="1721">
    <xf numFmtId="0" fontId="0" fillId="0" borderId="0" xfId="0"/>
    <xf numFmtId="0" fontId="24" fillId="0" borderId="0" xfId="12" applyFont="1"/>
    <xf numFmtId="0" fontId="13" fillId="0" borderId="0" xfId="0" applyFont="1" applyAlignment="1">
      <alignment vertical="top"/>
    </xf>
    <xf numFmtId="0" fontId="16" fillId="0" borderId="0" xfId="12" applyFont="1"/>
    <xf numFmtId="0" fontId="24" fillId="2" borderId="0" xfId="12" applyFont="1" applyFill="1"/>
    <xf numFmtId="0" fontId="13" fillId="0" borderId="0" xfId="12" applyFont="1"/>
    <xf numFmtId="0" fontId="16" fillId="2" borderId="0" xfId="12" applyFont="1" applyFill="1"/>
    <xf numFmtId="0" fontId="34" fillId="0" borderId="0" xfId="12" applyFont="1"/>
    <xf numFmtId="0" fontId="25" fillId="2" borderId="0" xfId="12" applyFont="1" applyFill="1" applyAlignment="1">
      <alignment horizontal="left"/>
    </xf>
    <xf numFmtId="0" fontId="24" fillId="0" borderId="0" xfId="12" applyFont="1" applyAlignment="1">
      <alignment vertical="center"/>
    </xf>
    <xf numFmtId="0" fontId="13" fillId="0" borderId="0" xfId="12" applyFont="1" applyAlignment="1">
      <alignment horizontal="left"/>
    </xf>
    <xf numFmtId="0" fontId="35" fillId="0" borderId="0" xfId="12" applyFont="1"/>
    <xf numFmtId="0" fontId="13" fillId="0" borderId="0" xfId="12" applyFont="1" applyAlignment="1">
      <alignment vertical="top"/>
    </xf>
    <xf numFmtId="0" fontId="35" fillId="0" borderId="0" xfId="0" applyFont="1" applyAlignment="1">
      <alignment vertical="top"/>
    </xf>
    <xf numFmtId="0" fontId="39" fillId="0" borderId="0" xfId="40" applyFont="1"/>
    <xf numFmtId="0" fontId="36" fillId="0" borderId="0" xfId="40" applyFont="1"/>
    <xf numFmtId="0" fontId="36" fillId="0" borderId="0" xfId="40" applyFont="1" applyAlignment="1">
      <alignment horizontal="left"/>
    </xf>
    <xf numFmtId="0" fontId="13" fillId="0" borderId="0" xfId="0" applyFont="1" applyAlignment="1">
      <alignment horizontal="center" vertical="top"/>
    </xf>
    <xf numFmtId="0" fontId="36" fillId="0" borderId="0" xfId="0" applyFont="1"/>
    <xf numFmtId="0" fontId="15" fillId="0" borderId="0" xfId="12" applyFont="1"/>
    <xf numFmtId="0" fontId="40" fillId="0" borderId="0" xfId="12" applyFont="1"/>
    <xf numFmtId="0" fontId="15" fillId="0" borderId="0" xfId="0" applyFont="1" applyAlignment="1">
      <alignment vertical="top"/>
    </xf>
    <xf numFmtId="0" fontId="41" fillId="0" borderId="0" xfId="12" applyFont="1"/>
    <xf numFmtId="0" fontId="30" fillId="7" borderId="0" xfId="41" applyFont="1" applyFill="1" applyAlignment="1">
      <alignment horizontal="left" vertical="center"/>
    </xf>
    <xf numFmtId="0" fontId="21" fillId="0" borderId="0" xfId="0" applyFont="1" applyAlignment="1">
      <alignment vertical="center"/>
    </xf>
    <xf numFmtId="0" fontId="13" fillId="3" borderId="0" xfId="12" quotePrefix="1" applyFont="1" applyFill="1" applyAlignment="1">
      <alignment horizontal="left"/>
    </xf>
    <xf numFmtId="0" fontId="13" fillId="3" borderId="0" xfId="12" applyFont="1" applyFill="1"/>
    <xf numFmtId="164" fontId="43" fillId="8" borderId="22" xfId="0" applyNumberFormat="1" applyFont="1" applyFill="1" applyBorder="1" applyAlignment="1">
      <alignment horizontal="left"/>
    </xf>
    <xf numFmtId="0" fontId="36" fillId="8" borderId="6" xfId="0" applyFont="1" applyFill="1" applyBorder="1"/>
    <xf numFmtId="0" fontId="36" fillId="8" borderId="12" xfId="0" applyFont="1" applyFill="1" applyBorder="1"/>
    <xf numFmtId="0" fontId="13" fillId="3" borderId="0" xfId="12" applyFont="1" applyFill="1" applyAlignment="1">
      <alignment horizontal="left"/>
    </xf>
    <xf numFmtId="164" fontId="38" fillId="3" borderId="0" xfId="0" applyNumberFormat="1" applyFont="1" applyFill="1" applyAlignment="1">
      <alignment vertical="top"/>
    </xf>
    <xf numFmtId="0" fontId="36" fillId="3" borderId="0" xfId="0" applyFont="1" applyFill="1" applyAlignment="1">
      <alignment horizontal="left" vertical="top"/>
    </xf>
    <xf numFmtId="0" fontId="36" fillId="3" borderId="0" xfId="0" quotePrefix="1" applyFont="1" applyFill="1" applyAlignment="1">
      <alignment horizontal="left" vertical="top"/>
    </xf>
    <xf numFmtId="164" fontId="38" fillId="3" borderId="2" xfId="0" applyNumberFormat="1" applyFont="1" applyFill="1" applyBorder="1" applyAlignment="1">
      <alignment vertical="top"/>
    </xf>
    <xf numFmtId="0" fontId="45" fillId="10" borderId="0" xfId="0" applyFont="1" applyFill="1"/>
    <xf numFmtId="164" fontId="38" fillId="3" borderId="0" xfId="0" applyNumberFormat="1" applyFont="1" applyFill="1" applyAlignment="1">
      <alignment vertical="top" wrapText="1"/>
    </xf>
    <xf numFmtId="164" fontId="38" fillId="3" borderId="2" xfId="0" applyNumberFormat="1" applyFont="1" applyFill="1" applyBorder="1" applyAlignment="1">
      <alignment vertical="top" wrapText="1"/>
    </xf>
    <xf numFmtId="164" fontId="38" fillId="3" borderId="13" xfId="0" applyNumberFormat="1" applyFont="1" applyFill="1" applyBorder="1" applyAlignment="1">
      <alignment vertical="top"/>
    </xf>
    <xf numFmtId="0" fontId="25" fillId="2" borderId="0" xfId="12" applyFont="1" applyFill="1"/>
    <xf numFmtId="0" fontId="42" fillId="9" borderId="0" xfId="12" applyFont="1" applyFill="1" applyAlignment="1">
      <alignment horizontal="left" vertical="top"/>
    </xf>
    <xf numFmtId="0" fontId="42" fillId="9" borderId="0" xfId="12" applyFont="1" applyFill="1" applyAlignment="1">
      <alignment vertical="top"/>
    </xf>
    <xf numFmtId="0" fontId="42" fillId="9" borderId="0" xfId="40" applyFont="1" applyFill="1"/>
    <xf numFmtId="0" fontId="42" fillId="9" borderId="0" xfId="40" applyFont="1" applyFill="1" applyAlignment="1">
      <alignment horizontal="left"/>
    </xf>
    <xf numFmtId="0" fontId="13" fillId="0" borderId="0" xfId="0" applyFont="1"/>
    <xf numFmtId="0" fontId="13" fillId="0" borderId="0" xfId="0" quotePrefix="1" applyFont="1"/>
    <xf numFmtId="0" fontId="13" fillId="0" borderId="0" xfId="0" applyFont="1" applyAlignment="1">
      <alignment horizontal="center"/>
    </xf>
    <xf numFmtId="0" fontId="13" fillId="3" borderId="0" xfId="12" applyFont="1" applyFill="1" applyAlignment="1">
      <alignment horizontal="left" vertical="top" wrapText="1"/>
    </xf>
    <xf numFmtId="164" fontId="36" fillId="3" borderId="17" xfId="40" applyNumberFormat="1" applyFont="1" applyFill="1" applyBorder="1" applyAlignment="1">
      <alignment horizontal="left" vertical="top"/>
    </xf>
    <xf numFmtId="0" fontId="36" fillId="0" borderId="0" xfId="0" applyFont="1" applyAlignment="1">
      <alignment horizontal="left" vertical="top" wrapText="1"/>
    </xf>
    <xf numFmtId="0" fontId="48" fillId="10" borderId="0" xfId="0" applyFont="1" applyFill="1"/>
    <xf numFmtId="0" fontId="36" fillId="3" borderId="23" xfId="12" applyFont="1" applyFill="1" applyBorder="1"/>
    <xf numFmtId="0" fontId="36" fillId="3" borderId="23" xfId="12" applyFont="1" applyFill="1" applyBorder="1" applyAlignment="1">
      <alignment horizontal="left" vertical="top"/>
    </xf>
    <xf numFmtId="0" fontId="36" fillId="3" borderId="23" xfId="12" applyFont="1" applyFill="1" applyBorder="1" applyAlignment="1">
      <alignment horizontal="center" vertical="center"/>
    </xf>
    <xf numFmtId="0" fontId="36" fillId="3" borderId="0" xfId="12" applyFont="1" applyFill="1"/>
    <xf numFmtId="0" fontId="36" fillId="3" borderId="0" xfId="12" applyFont="1" applyFill="1" applyAlignment="1">
      <alignment horizontal="left" vertical="top"/>
    </xf>
    <xf numFmtId="0" fontId="36" fillId="3" borderId="0" xfId="12" applyFont="1" applyFill="1" applyAlignment="1">
      <alignment horizontal="center" vertical="center"/>
    </xf>
    <xf numFmtId="0" fontId="36" fillId="3" borderId="0" xfId="12" quotePrefix="1" applyFont="1" applyFill="1" applyAlignment="1">
      <alignment horizontal="left" vertical="top"/>
    </xf>
    <xf numFmtId="0" fontId="36" fillId="3" borderId="1" xfId="12" applyFont="1" applyFill="1" applyBorder="1"/>
    <xf numFmtId="0" fontId="36" fillId="3" borderId="1" xfId="12" applyFont="1" applyFill="1" applyBorder="1" applyAlignment="1">
      <alignment horizontal="left" vertical="top"/>
    </xf>
    <xf numFmtId="0" fontId="36" fillId="3" borderId="1" xfId="12" quotePrefix="1" applyFont="1" applyFill="1" applyBorder="1" applyAlignment="1">
      <alignment horizontal="left" vertical="top"/>
    </xf>
    <xf numFmtId="0" fontId="36" fillId="3" borderId="2" xfId="12" applyFont="1" applyFill="1" applyBorder="1"/>
    <xf numFmtId="164" fontId="36" fillId="3" borderId="21" xfId="12" applyNumberFormat="1" applyFont="1" applyFill="1" applyBorder="1" applyAlignment="1">
      <alignment horizontal="left" vertical="top"/>
    </xf>
    <xf numFmtId="0" fontId="48" fillId="3" borderId="0" xfId="0" applyFont="1" applyFill="1"/>
    <xf numFmtId="164" fontId="36" fillId="3" borderId="20" xfId="12" applyNumberFormat="1" applyFont="1" applyFill="1" applyBorder="1" applyAlignment="1">
      <alignment horizontal="left" vertical="top" wrapText="1"/>
    </xf>
    <xf numFmtId="0" fontId="36" fillId="3" borderId="7" xfId="12" applyFont="1" applyFill="1" applyBorder="1"/>
    <xf numFmtId="164" fontId="36" fillId="3" borderId="13" xfId="12" applyNumberFormat="1" applyFont="1" applyFill="1" applyBorder="1" applyAlignment="1">
      <alignment horizontal="left" vertical="top" wrapText="1"/>
    </xf>
    <xf numFmtId="164" fontId="36" fillId="3" borderId="13" xfId="12" applyNumberFormat="1" applyFont="1" applyFill="1" applyBorder="1" applyAlignment="1">
      <alignment vertical="top" wrapText="1"/>
    </xf>
    <xf numFmtId="0" fontId="48" fillId="3" borderId="1" xfId="0" applyFont="1" applyFill="1" applyBorder="1"/>
    <xf numFmtId="0" fontId="36" fillId="3" borderId="23" xfId="12" applyFont="1" applyFill="1" applyBorder="1" applyAlignment="1">
      <alignment horizontal="left"/>
    </xf>
    <xf numFmtId="0" fontId="36" fillId="3" borderId="0" xfId="12" applyFont="1" applyFill="1" applyAlignment="1">
      <alignment vertical="top"/>
    </xf>
    <xf numFmtId="0" fontId="37" fillId="3" borderId="32" xfId="40" applyFont="1" applyFill="1" applyBorder="1" applyAlignment="1">
      <alignment horizontal="left" vertical="top"/>
    </xf>
    <xf numFmtId="0" fontId="36" fillId="3" borderId="0" xfId="0" applyFont="1" applyFill="1" applyAlignment="1">
      <alignment vertical="top"/>
    </xf>
    <xf numFmtId="0" fontId="36" fillId="3" borderId="23" xfId="0" applyFont="1" applyFill="1" applyBorder="1" applyAlignment="1">
      <alignment vertical="center"/>
    </xf>
    <xf numFmtId="0" fontId="36" fillId="3" borderId="1" xfId="0" applyFont="1" applyFill="1" applyBorder="1" applyAlignment="1">
      <alignment vertical="center"/>
    </xf>
    <xf numFmtId="0" fontId="38" fillId="3" borderId="7" xfId="0" quotePrefix="1" applyFont="1" applyFill="1" applyBorder="1" applyAlignment="1">
      <alignment horizontal="left" vertical="top"/>
    </xf>
    <xf numFmtId="0" fontId="36" fillId="3" borderId="16" xfId="0" applyFont="1" applyFill="1" applyBorder="1" applyAlignment="1">
      <alignment vertical="top"/>
    </xf>
    <xf numFmtId="0" fontId="37" fillId="3" borderId="22" xfId="12" applyFont="1" applyFill="1" applyBorder="1" applyAlignment="1">
      <alignment vertical="top" wrapText="1"/>
    </xf>
    <xf numFmtId="0" fontId="36" fillId="3" borderId="13" xfId="12" applyFont="1" applyFill="1" applyBorder="1" applyAlignment="1">
      <alignment horizontal="left" vertical="top" wrapText="1"/>
    </xf>
    <xf numFmtId="0" fontId="36" fillId="0" borderId="0" xfId="12" applyFont="1" applyAlignment="1">
      <alignment vertical="center"/>
    </xf>
    <xf numFmtId="0" fontId="52" fillId="0" borderId="0" xfId="0" applyFont="1" applyAlignment="1">
      <alignment vertical="top"/>
    </xf>
    <xf numFmtId="0" fontId="36" fillId="0" borderId="0" xfId="0" applyFont="1" applyAlignment="1">
      <alignment vertical="top"/>
    </xf>
    <xf numFmtId="0" fontId="37" fillId="3" borderId="16" xfId="40" applyFont="1" applyFill="1" applyBorder="1" applyAlignment="1">
      <alignment vertical="top"/>
    </xf>
    <xf numFmtId="0" fontId="36" fillId="0" borderId="16" xfId="0" applyFont="1" applyBorder="1" applyAlignment="1">
      <alignment vertical="top"/>
    </xf>
    <xf numFmtId="0" fontId="36" fillId="3" borderId="3" xfId="0" applyFont="1" applyFill="1" applyBorder="1" applyAlignment="1">
      <alignment vertical="top"/>
    </xf>
    <xf numFmtId="0" fontId="37" fillId="3" borderId="20" xfId="12" applyFont="1" applyFill="1" applyBorder="1" applyAlignment="1">
      <alignment vertical="top"/>
    </xf>
    <xf numFmtId="0" fontId="36" fillId="3" borderId="5" xfId="0" applyFont="1" applyFill="1" applyBorder="1" applyAlignment="1">
      <alignment vertical="top"/>
    </xf>
    <xf numFmtId="0" fontId="38" fillId="3" borderId="2" xfId="12" applyFont="1" applyFill="1" applyBorder="1" applyAlignment="1">
      <alignment horizontal="center" vertical="top"/>
    </xf>
    <xf numFmtId="0" fontId="36" fillId="3" borderId="1" xfId="12" applyFont="1" applyFill="1" applyBorder="1" applyAlignment="1">
      <alignment vertical="top"/>
    </xf>
    <xf numFmtId="164" fontId="36" fillId="3" borderId="13" xfId="12" applyNumberFormat="1" applyFont="1" applyFill="1" applyBorder="1" applyAlignment="1">
      <alignment horizontal="center" vertical="top"/>
    </xf>
    <xf numFmtId="0" fontId="37" fillId="3" borderId="20" xfId="12" applyFont="1" applyFill="1" applyBorder="1" applyAlignment="1">
      <alignment horizontal="left" vertical="top"/>
    </xf>
    <xf numFmtId="0" fontId="37" fillId="3" borderId="32" xfId="40" applyFont="1" applyFill="1" applyBorder="1" applyAlignment="1">
      <alignment vertical="top"/>
    </xf>
    <xf numFmtId="0" fontId="36" fillId="0" borderId="32" xfId="0" applyFont="1" applyBorder="1" applyAlignment="1">
      <alignment vertical="top"/>
    </xf>
    <xf numFmtId="0" fontId="36" fillId="8" borderId="6" xfId="12" applyFont="1" applyFill="1" applyBorder="1"/>
    <xf numFmtId="0" fontId="36" fillId="8" borderId="12" xfId="12" applyFont="1" applyFill="1" applyBorder="1"/>
    <xf numFmtId="0" fontId="36" fillId="0" borderId="0" xfId="12" applyFont="1"/>
    <xf numFmtId="0" fontId="37" fillId="0" borderId="0" xfId="12" applyFont="1"/>
    <xf numFmtId="0" fontId="53" fillId="0" borderId="0" xfId="0" applyFont="1" applyAlignment="1">
      <alignment vertical="center"/>
    </xf>
    <xf numFmtId="0" fontId="54" fillId="0" borderId="0" xfId="12" applyFont="1"/>
    <xf numFmtId="0" fontId="54" fillId="0" borderId="0" xfId="0" applyFont="1" applyAlignment="1">
      <alignment vertical="top"/>
    </xf>
    <xf numFmtId="164" fontId="36" fillId="3" borderId="13" xfId="12" applyNumberFormat="1" applyFont="1" applyFill="1" applyBorder="1" applyAlignment="1">
      <alignment horizontal="left" wrapText="1"/>
    </xf>
    <xf numFmtId="0" fontId="36" fillId="3" borderId="2" xfId="12" applyFont="1" applyFill="1" applyBorder="1" applyAlignment="1">
      <alignment horizontal="left"/>
    </xf>
    <xf numFmtId="164" fontId="37" fillId="3" borderId="13" xfId="12" applyNumberFormat="1" applyFont="1" applyFill="1" applyBorder="1" applyAlignment="1">
      <alignment horizontal="left"/>
    </xf>
    <xf numFmtId="0" fontId="36" fillId="3" borderId="0" xfId="12" quotePrefix="1" applyFont="1" applyFill="1" applyAlignment="1">
      <alignment horizontal="left"/>
    </xf>
    <xf numFmtId="164" fontId="37" fillId="3" borderId="21" xfId="12" applyNumberFormat="1" applyFont="1" applyFill="1" applyBorder="1" applyAlignment="1">
      <alignment horizontal="left"/>
    </xf>
    <xf numFmtId="0" fontId="36" fillId="3" borderId="1" xfId="12" applyFont="1" applyFill="1" applyBorder="1" applyAlignment="1">
      <alignment horizontal="left"/>
    </xf>
    <xf numFmtId="0" fontId="36" fillId="3" borderId="1" xfId="12" quotePrefix="1" applyFont="1" applyFill="1" applyBorder="1" applyAlignment="1">
      <alignment horizontal="left"/>
    </xf>
    <xf numFmtId="0" fontId="36" fillId="3" borderId="3" xfId="12" applyFont="1" applyFill="1" applyBorder="1" applyAlignment="1">
      <alignment horizontal="left"/>
    </xf>
    <xf numFmtId="164" fontId="37" fillId="3" borderId="13" xfId="12" applyNumberFormat="1" applyFont="1" applyFill="1" applyBorder="1" applyAlignment="1">
      <alignment horizontal="left" wrapText="1"/>
    </xf>
    <xf numFmtId="164" fontId="36" fillId="3" borderId="20" xfId="12" applyNumberFormat="1" applyFont="1" applyFill="1" applyBorder="1" applyAlignment="1">
      <alignment horizontal="left" wrapText="1"/>
    </xf>
    <xf numFmtId="0" fontId="38" fillId="3" borderId="1" xfId="12" applyFont="1" applyFill="1" applyBorder="1"/>
    <xf numFmtId="0" fontId="36" fillId="2" borderId="0" xfId="12" applyFont="1" applyFill="1"/>
    <xf numFmtId="0" fontId="37" fillId="2" borderId="0" xfId="12" applyFont="1" applyFill="1"/>
    <xf numFmtId="0" fontId="37" fillId="2" borderId="0" xfId="12" applyFont="1" applyFill="1" applyAlignment="1">
      <alignment horizontal="left"/>
    </xf>
    <xf numFmtId="0" fontId="52" fillId="8" borderId="6" xfId="22" applyFont="1" applyFill="1" applyBorder="1" applyAlignment="1">
      <alignment vertical="top"/>
    </xf>
    <xf numFmtId="0" fontId="52" fillId="8" borderId="12" xfId="22" applyFont="1" applyFill="1" applyBorder="1" applyAlignment="1">
      <alignment horizontal="left" vertical="top"/>
    </xf>
    <xf numFmtId="0" fontId="36" fillId="0" borderId="0" xfId="0" applyFont="1" applyAlignment="1">
      <alignment horizontal="center" vertical="top"/>
    </xf>
    <xf numFmtId="0" fontId="51" fillId="7" borderId="0" xfId="12" applyFont="1" applyFill="1" applyAlignment="1">
      <alignment vertical="top"/>
    </xf>
    <xf numFmtId="0" fontId="51" fillId="7" borderId="0" xfId="12" applyFont="1" applyFill="1" applyAlignment="1">
      <alignment horizontal="left" vertical="top"/>
    </xf>
    <xf numFmtId="164" fontId="43" fillId="5" borderId="22" xfId="0" applyNumberFormat="1" applyFont="1" applyFill="1" applyBorder="1" applyAlignment="1">
      <alignment horizontal="left" vertical="top"/>
    </xf>
    <xf numFmtId="164" fontId="43" fillId="5" borderId="6" xfId="0" applyNumberFormat="1" applyFont="1" applyFill="1" applyBorder="1" applyAlignment="1">
      <alignment horizontal="left" vertical="top"/>
    </xf>
    <xf numFmtId="164" fontId="43" fillId="5" borderId="12" xfId="0" applyNumberFormat="1" applyFont="1" applyFill="1" applyBorder="1" applyAlignment="1">
      <alignment horizontal="left" vertical="top"/>
    </xf>
    <xf numFmtId="0" fontId="36" fillId="3" borderId="5" xfId="40" applyFont="1" applyFill="1" applyBorder="1" applyAlignment="1">
      <alignment horizontal="center" vertical="top"/>
    </xf>
    <xf numFmtId="0" fontId="48" fillId="3" borderId="13" xfId="12" applyFont="1" applyFill="1" applyBorder="1" applyAlignment="1">
      <alignment horizontal="left"/>
    </xf>
    <xf numFmtId="0" fontId="37" fillId="3" borderId="12" xfId="12" applyFont="1" applyFill="1" applyBorder="1" applyAlignment="1">
      <alignment vertical="top" wrapText="1"/>
    </xf>
    <xf numFmtId="0" fontId="48" fillId="3" borderId="2" xfId="12" applyFont="1" applyFill="1" applyBorder="1"/>
    <xf numFmtId="0" fontId="36" fillId="3" borderId="2" xfId="12" applyFont="1" applyFill="1" applyBorder="1" applyAlignment="1">
      <alignment horizontal="left" vertical="top" wrapText="1"/>
    </xf>
    <xf numFmtId="164" fontId="36" fillId="3" borderId="17" xfId="0" applyNumberFormat="1" applyFont="1" applyFill="1" applyBorder="1" applyAlignment="1">
      <alignment horizontal="left" vertical="center"/>
    </xf>
    <xf numFmtId="0" fontId="48" fillId="3" borderId="3" xfId="12" applyFont="1" applyFill="1" applyBorder="1" applyAlignment="1">
      <alignment horizontal="center" vertical="center"/>
    </xf>
    <xf numFmtId="0" fontId="48" fillId="3" borderId="5" xfId="12" applyFont="1" applyFill="1" applyBorder="1" applyAlignment="1">
      <alignment horizontal="center" vertical="center"/>
    </xf>
    <xf numFmtId="164" fontId="36" fillId="3" borderId="20" xfId="0" applyNumberFormat="1" applyFont="1" applyFill="1" applyBorder="1" applyAlignment="1">
      <alignment horizontal="left" vertical="center"/>
    </xf>
    <xf numFmtId="0" fontId="48" fillId="3" borderId="7" xfId="12" applyFont="1" applyFill="1" applyBorder="1" applyAlignment="1">
      <alignment horizontal="center" vertical="center"/>
    </xf>
    <xf numFmtId="164" fontId="36" fillId="0" borderId="43" xfId="0" applyNumberFormat="1" applyFont="1" applyBorder="1" applyAlignment="1">
      <alignment horizontal="left" vertical="center"/>
    </xf>
    <xf numFmtId="0" fontId="37" fillId="3" borderId="32" xfId="40" applyFont="1" applyFill="1" applyBorder="1" applyAlignment="1">
      <alignment vertical="center"/>
    </xf>
    <xf numFmtId="0" fontId="36" fillId="3" borderId="44" xfId="40" applyFont="1" applyFill="1" applyBorder="1" applyAlignment="1">
      <alignment horizontal="center" vertical="center"/>
    </xf>
    <xf numFmtId="0" fontId="37" fillId="10" borderId="0" xfId="12" applyFont="1" applyFill="1"/>
    <xf numFmtId="0" fontId="53" fillId="10" borderId="0" xfId="0" applyFont="1" applyFill="1" applyAlignment="1">
      <alignment horizontal="left" vertical="top"/>
    </xf>
    <xf numFmtId="0" fontId="53" fillId="10" borderId="0" xfId="0" applyFont="1" applyFill="1" applyAlignment="1">
      <alignment vertical="top"/>
    </xf>
    <xf numFmtId="0" fontId="36" fillId="10" borderId="0" xfId="12" applyFont="1" applyFill="1"/>
    <xf numFmtId="0" fontId="54" fillId="10" borderId="0" xfId="0" applyFont="1" applyFill="1" applyAlignment="1">
      <alignment horizontal="left"/>
    </xf>
    <xf numFmtId="0" fontId="54" fillId="10" borderId="0" xfId="0" applyFont="1" applyFill="1" applyAlignment="1">
      <alignment vertical="top"/>
    </xf>
    <xf numFmtId="0" fontId="53" fillId="10" borderId="0" xfId="0" applyFont="1" applyFill="1"/>
    <xf numFmtId="0" fontId="54" fillId="10" borderId="0" xfId="12" applyFont="1" applyFill="1"/>
    <xf numFmtId="0" fontId="54" fillId="10" borderId="0" xfId="12" applyFont="1" applyFill="1" applyAlignment="1">
      <alignment vertical="top"/>
    </xf>
    <xf numFmtId="164" fontId="36" fillId="10" borderId="0" xfId="12" applyNumberFormat="1" applyFont="1" applyFill="1" applyAlignment="1">
      <alignment horizontal="left" vertical="top"/>
    </xf>
    <xf numFmtId="0" fontId="36" fillId="10" borderId="0" xfId="12" applyFont="1" applyFill="1" applyAlignment="1">
      <alignment horizontal="center"/>
    </xf>
    <xf numFmtId="0" fontId="37" fillId="3" borderId="16" xfId="40" applyFont="1" applyFill="1" applyBorder="1" applyAlignment="1">
      <alignment horizontal="left" vertical="top"/>
    </xf>
    <xf numFmtId="0" fontId="48" fillId="3" borderId="16" xfId="0" applyFont="1" applyFill="1" applyBorder="1"/>
    <xf numFmtId="0" fontId="36" fillId="3" borderId="16" xfId="0" applyFont="1" applyFill="1" applyBorder="1" applyAlignment="1">
      <alignment vertical="top" wrapText="1"/>
    </xf>
    <xf numFmtId="0" fontId="36" fillId="3" borderId="5" xfId="12" applyFont="1" applyFill="1" applyBorder="1" applyAlignment="1">
      <alignment horizontal="left" vertical="top" wrapText="1"/>
    </xf>
    <xf numFmtId="0" fontId="48" fillId="3" borderId="2" xfId="0" applyFont="1" applyFill="1" applyBorder="1"/>
    <xf numFmtId="0" fontId="36" fillId="3" borderId="16" xfId="12" applyFont="1" applyFill="1" applyBorder="1" applyAlignment="1">
      <alignment horizontal="center" vertical="top" wrapText="1"/>
    </xf>
    <xf numFmtId="0" fontId="38" fillId="3" borderId="2" xfId="0" quotePrefix="1" applyFont="1" applyFill="1" applyBorder="1" applyAlignment="1">
      <alignment vertical="center"/>
    </xf>
    <xf numFmtId="0" fontId="48" fillId="3" borderId="13" xfId="0" applyFont="1" applyFill="1" applyBorder="1"/>
    <xf numFmtId="0" fontId="38" fillId="3" borderId="23" xfId="12" applyFont="1" applyFill="1" applyBorder="1" applyAlignment="1">
      <alignment horizontal="center" vertical="top"/>
    </xf>
    <xf numFmtId="0" fontId="36" fillId="3" borderId="32" xfId="0" applyFont="1" applyFill="1" applyBorder="1" applyAlignment="1">
      <alignment vertical="top" wrapText="1"/>
    </xf>
    <xf numFmtId="164" fontId="38" fillId="3" borderId="17" xfId="0" applyNumberFormat="1" applyFont="1" applyFill="1" applyBorder="1" applyAlignment="1">
      <alignment vertical="top"/>
    </xf>
    <xf numFmtId="0" fontId="36" fillId="3" borderId="7" xfId="12" applyFont="1" applyFill="1" applyBorder="1" applyAlignment="1">
      <alignment horizontal="left"/>
    </xf>
    <xf numFmtId="0" fontId="36" fillId="3" borderId="21" xfId="12" applyFont="1" applyFill="1" applyBorder="1"/>
    <xf numFmtId="0" fontId="36" fillId="0" borderId="23" xfId="12" applyFont="1" applyBorder="1" applyAlignment="1">
      <alignment horizontal="left" vertical="top"/>
    </xf>
    <xf numFmtId="0" fontId="36" fillId="3" borderId="0" xfId="12" applyFont="1" applyFill="1" applyAlignment="1">
      <alignment wrapText="1"/>
    </xf>
    <xf numFmtId="164" fontId="36" fillId="3" borderId="21" xfId="12" applyNumberFormat="1" applyFont="1" applyFill="1" applyBorder="1" applyAlignment="1">
      <alignment horizontal="left" vertical="top" wrapText="1"/>
    </xf>
    <xf numFmtId="0" fontId="36" fillId="0" borderId="0" xfId="12" applyFont="1" applyAlignment="1">
      <alignment horizontal="left" vertical="top" wrapText="1"/>
    </xf>
    <xf numFmtId="0" fontId="36" fillId="0" borderId="2" xfId="12" applyFont="1" applyBorder="1"/>
    <xf numFmtId="0" fontId="36" fillId="0" borderId="0" xfId="12" applyFont="1" applyAlignment="1">
      <alignment horizontal="left" vertical="top"/>
    </xf>
    <xf numFmtId="164" fontId="37" fillId="3" borderId="18" xfId="12" applyNumberFormat="1" applyFont="1" applyFill="1" applyBorder="1" applyAlignment="1">
      <alignment horizontal="left" vertical="top"/>
    </xf>
    <xf numFmtId="0" fontId="36" fillId="3" borderId="10" xfId="12" applyFont="1" applyFill="1" applyBorder="1" applyAlignment="1">
      <alignment horizontal="left" vertical="top"/>
    </xf>
    <xf numFmtId="0" fontId="36" fillId="3" borderId="19" xfId="12" applyFont="1" applyFill="1" applyBorder="1" applyAlignment="1">
      <alignment vertical="center"/>
    </xf>
    <xf numFmtId="0" fontId="36" fillId="3" borderId="4" xfId="12" applyFont="1" applyFill="1" applyBorder="1" applyAlignment="1">
      <alignment vertical="top" wrapText="1"/>
    </xf>
    <xf numFmtId="0" fontId="36" fillId="2" borderId="23" xfId="12" applyFont="1" applyFill="1" applyBorder="1"/>
    <xf numFmtId="0" fontId="36" fillId="2" borderId="43" xfId="12" applyFont="1" applyFill="1" applyBorder="1" applyAlignment="1">
      <alignment vertical="top"/>
    </xf>
    <xf numFmtId="0" fontId="36" fillId="3" borderId="32" xfId="12" applyFont="1" applyFill="1" applyBorder="1" applyAlignment="1">
      <alignment horizontal="left" vertical="center" wrapText="1"/>
    </xf>
    <xf numFmtId="0" fontId="36" fillId="2" borderId="32" xfId="12" applyFont="1" applyFill="1" applyBorder="1"/>
    <xf numFmtId="0" fontId="36" fillId="2" borderId="44" xfId="12" applyFont="1" applyFill="1" applyBorder="1"/>
    <xf numFmtId="164" fontId="36" fillId="3" borderId="18" xfId="0" applyNumberFormat="1" applyFont="1" applyFill="1" applyBorder="1" applyAlignment="1">
      <alignment horizontal="left" vertical="center"/>
    </xf>
    <xf numFmtId="0" fontId="36" fillId="3" borderId="44" xfId="12" applyFont="1" applyFill="1" applyBorder="1"/>
    <xf numFmtId="0" fontId="36" fillId="3" borderId="0" xfId="0" applyFont="1" applyFill="1" applyAlignment="1">
      <alignment vertical="center"/>
    </xf>
    <xf numFmtId="0" fontId="51" fillId="0" borderId="0" xfId="12" applyFont="1"/>
    <xf numFmtId="0" fontId="37" fillId="7" borderId="0" xfId="0" applyFont="1" applyFill="1" applyAlignment="1">
      <alignment vertical="center"/>
    </xf>
    <xf numFmtId="0" fontId="52" fillId="0" borderId="0" xfId="12" applyFont="1"/>
    <xf numFmtId="0" fontId="36" fillId="3" borderId="0" xfId="43" applyFont="1" applyFill="1"/>
    <xf numFmtId="0" fontId="36" fillId="3" borderId="0" xfId="43" applyFont="1" applyFill="1" applyAlignment="1">
      <alignment horizontal="left"/>
    </xf>
    <xf numFmtId="0" fontId="48" fillId="3" borderId="21" xfId="0" applyFont="1" applyFill="1" applyBorder="1"/>
    <xf numFmtId="0" fontId="36" fillId="0" borderId="0" xfId="12" applyFont="1" applyAlignment="1">
      <alignment vertical="top"/>
    </xf>
    <xf numFmtId="164" fontId="36" fillId="3" borderId="13" xfId="0" applyNumberFormat="1" applyFont="1" applyFill="1" applyBorder="1" applyAlignment="1">
      <alignment horizontal="left" vertical="center"/>
    </xf>
    <xf numFmtId="0" fontId="48" fillId="3" borderId="2" xfId="12" applyFont="1" applyFill="1" applyBorder="1" applyAlignment="1">
      <alignment horizontal="center" vertical="center"/>
    </xf>
    <xf numFmtId="0" fontId="36" fillId="3" borderId="0" xfId="12" applyFont="1" applyFill="1" applyAlignment="1">
      <alignment horizontal="left" vertical="center" wrapText="1"/>
    </xf>
    <xf numFmtId="164" fontId="36" fillId="3" borderId="21" xfId="0" applyNumberFormat="1" applyFont="1" applyFill="1" applyBorder="1" applyAlignment="1">
      <alignment horizontal="left" vertical="center"/>
    </xf>
    <xf numFmtId="0" fontId="36" fillId="3" borderId="44" xfId="40" applyFont="1" applyFill="1" applyBorder="1" applyAlignment="1">
      <alignment horizontal="center" vertical="top"/>
    </xf>
    <xf numFmtId="164" fontId="13" fillId="3" borderId="17" xfId="40" applyNumberFormat="1" applyFont="1" applyFill="1" applyBorder="1" applyAlignment="1">
      <alignment horizontal="left"/>
    </xf>
    <xf numFmtId="0" fontId="16" fillId="3" borderId="16" xfId="40" applyFont="1" applyFill="1" applyBorder="1"/>
    <xf numFmtId="0" fontId="13" fillId="3" borderId="16" xfId="12" applyFont="1" applyFill="1" applyBorder="1" applyAlignment="1">
      <alignment horizontal="left" vertical="center"/>
    </xf>
    <xf numFmtId="0" fontId="13" fillId="3" borderId="5" xfId="40" applyFont="1" applyFill="1" applyBorder="1"/>
    <xf numFmtId="0" fontId="13" fillId="3" borderId="2" xfId="40" applyFont="1" applyFill="1" applyBorder="1"/>
    <xf numFmtId="0" fontId="13" fillId="3" borderId="0" xfId="40" applyFont="1" applyFill="1"/>
    <xf numFmtId="0" fontId="13" fillId="3" borderId="23" xfId="0" applyFont="1" applyFill="1" applyBorder="1" applyAlignment="1">
      <alignment vertical="top"/>
    </xf>
    <xf numFmtId="0" fontId="13" fillId="3" borderId="23" xfId="0" quotePrefix="1" applyFont="1" applyFill="1" applyBorder="1" applyAlignment="1">
      <alignment horizontal="left" vertical="top"/>
    </xf>
    <xf numFmtId="0" fontId="13" fillId="3" borderId="1" xfId="0" applyFont="1" applyFill="1" applyBorder="1" applyAlignment="1">
      <alignment vertical="top"/>
    </xf>
    <xf numFmtId="0" fontId="13" fillId="3" borderId="3" xfId="40" applyFont="1" applyFill="1" applyBorder="1"/>
    <xf numFmtId="0" fontId="13" fillId="3" borderId="0" xfId="40" applyFont="1" applyFill="1" applyAlignment="1">
      <alignment horizontal="left"/>
    </xf>
    <xf numFmtId="0" fontId="13" fillId="3" borderId="23" xfId="40" applyFont="1" applyFill="1" applyBorder="1" applyAlignment="1">
      <alignment horizontal="left"/>
    </xf>
    <xf numFmtId="0" fontId="13" fillId="3" borderId="7" xfId="40" applyFont="1" applyFill="1" applyBorder="1"/>
    <xf numFmtId="0" fontId="36" fillId="3" borderId="11" xfId="12" quotePrefix="1" applyFont="1" applyFill="1" applyBorder="1" applyAlignment="1">
      <alignment horizontal="left" vertical="top"/>
    </xf>
    <xf numFmtId="0" fontId="36" fillId="0" borderId="2" xfId="40" applyFont="1" applyBorder="1"/>
    <xf numFmtId="0" fontId="13" fillId="3" borderId="0" xfId="0" applyFont="1" applyFill="1" applyAlignment="1">
      <alignment vertical="top"/>
    </xf>
    <xf numFmtId="0" fontId="13" fillId="3" borderId="0" xfId="0" quotePrefix="1" applyFont="1" applyFill="1" applyAlignment="1">
      <alignment horizontal="left" vertical="top"/>
    </xf>
    <xf numFmtId="0" fontId="13" fillId="3" borderId="11" xfId="0" applyFont="1" applyFill="1" applyBorder="1" applyAlignment="1">
      <alignment vertical="top"/>
    </xf>
    <xf numFmtId="0" fontId="13" fillId="3" borderId="1" xfId="40" applyFont="1" applyFill="1" applyBorder="1" applyAlignment="1">
      <alignment vertical="top" wrapText="1"/>
    </xf>
    <xf numFmtId="0" fontId="13" fillId="0" borderId="0" xfId="40" applyFont="1"/>
    <xf numFmtId="0" fontId="13" fillId="3" borderId="23" xfId="0" applyFont="1" applyFill="1" applyBorder="1" applyAlignment="1">
      <alignment vertical="center"/>
    </xf>
    <xf numFmtId="0" fontId="13" fillId="3" borderId="1" xfId="0" applyFont="1" applyFill="1" applyBorder="1" applyAlignment="1">
      <alignment vertical="center"/>
    </xf>
    <xf numFmtId="0" fontId="13" fillId="3" borderId="23" xfId="0" applyFont="1" applyFill="1" applyBorder="1" applyAlignment="1">
      <alignment horizontal="left" vertical="top"/>
    </xf>
    <xf numFmtId="0" fontId="13" fillId="3" borderId="0" xfId="0" applyFont="1" applyFill="1" applyAlignment="1">
      <alignment horizontal="left" vertical="top"/>
    </xf>
    <xf numFmtId="0" fontId="13" fillId="3" borderId="2" xfId="12" applyFont="1" applyFill="1" applyBorder="1"/>
    <xf numFmtId="0" fontId="13" fillId="11" borderId="1" xfId="12" applyFont="1" applyFill="1" applyBorder="1"/>
    <xf numFmtId="0" fontId="13" fillId="3" borderId="1" xfId="12" applyFont="1" applyFill="1" applyBorder="1"/>
    <xf numFmtId="164" fontId="13" fillId="3" borderId="16" xfId="12" applyNumberFormat="1" applyFont="1" applyFill="1" applyBorder="1" applyAlignment="1">
      <alignment vertical="center"/>
    </xf>
    <xf numFmtId="0" fontId="13" fillId="11" borderId="11" xfId="12" applyFont="1" applyFill="1" applyBorder="1"/>
    <xf numFmtId="0" fontId="13" fillId="3" borderId="11" xfId="12" applyFont="1" applyFill="1" applyBorder="1"/>
    <xf numFmtId="0" fontId="13" fillId="3" borderId="10" xfId="12" applyFont="1" applyFill="1" applyBorder="1"/>
    <xf numFmtId="0" fontId="16" fillId="3" borderId="22" xfId="12" applyFont="1" applyFill="1" applyBorder="1" applyAlignment="1">
      <alignment vertical="top" wrapText="1"/>
    </xf>
    <xf numFmtId="0" fontId="13" fillId="3" borderId="12" xfId="0" applyFont="1" applyFill="1" applyBorder="1" applyAlignment="1">
      <alignment vertical="top"/>
    </xf>
    <xf numFmtId="0" fontId="13" fillId="3" borderId="2" xfId="0" applyFont="1" applyFill="1" applyBorder="1" applyAlignment="1">
      <alignment vertical="top"/>
    </xf>
    <xf numFmtId="0" fontId="13" fillId="3" borderId="0" xfId="12" applyFont="1" applyFill="1" applyAlignment="1">
      <alignment horizontal="left" vertical="top"/>
    </xf>
    <xf numFmtId="0" fontId="13" fillId="3" borderId="1" xfId="12" applyFont="1" applyFill="1" applyBorder="1" applyAlignment="1">
      <alignment vertical="top"/>
    </xf>
    <xf numFmtId="0" fontId="13" fillId="3" borderId="1" xfId="12" quotePrefix="1" applyFont="1" applyFill="1" applyBorder="1" applyAlignment="1">
      <alignment horizontal="left" vertical="top"/>
    </xf>
    <xf numFmtId="0" fontId="13" fillId="3" borderId="0" xfId="12" applyFont="1" applyFill="1" applyAlignment="1">
      <alignment vertical="top"/>
    </xf>
    <xf numFmtId="0" fontId="13" fillId="3" borderId="16" xfId="12" applyFont="1" applyFill="1" applyBorder="1"/>
    <xf numFmtId="0" fontId="13" fillId="3" borderId="32" xfId="12" applyFont="1" applyFill="1" applyBorder="1"/>
    <xf numFmtId="0" fontId="13" fillId="4" borderId="1" xfId="12" applyFont="1" applyFill="1" applyBorder="1" applyAlignment="1">
      <alignment horizontal="left"/>
    </xf>
    <xf numFmtId="0" fontId="13" fillId="3" borderId="23" xfId="12" applyFont="1" applyFill="1" applyBorder="1" applyAlignment="1">
      <alignment vertical="top" wrapText="1"/>
    </xf>
    <xf numFmtId="0" fontId="13" fillId="3" borderId="0" xfId="12" applyFont="1" applyFill="1" applyAlignment="1">
      <alignment vertical="top" wrapText="1"/>
    </xf>
    <xf numFmtId="0" fontId="13" fillId="0" borderId="0" xfId="12" applyFont="1" applyAlignment="1">
      <alignment horizontal="left" vertical="top" wrapText="1"/>
    </xf>
    <xf numFmtId="0" fontId="36" fillId="3" borderId="16" xfId="40" applyFont="1" applyFill="1" applyBorder="1" applyAlignment="1">
      <alignment horizontal="center" vertical="top"/>
    </xf>
    <xf numFmtId="0" fontId="16" fillId="3" borderId="16" xfId="12" applyFont="1" applyFill="1" applyBorder="1"/>
    <xf numFmtId="0" fontId="16" fillId="3" borderId="11" xfId="12" applyFont="1" applyFill="1" applyBorder="1"/>
    <xf numFmtId="0" fontId="36" fillId="0" borderId="5" xfId="40" applyFont="1" applyBorder="1"/>
    <xf numFmtId="0" fontId="37" fillId="0" borderId="0" xfId="0" applyFont="1" applyAlignment="1">
      <alignment horizontal="left"/>
    </xf>
    <xf numFmtId="0" fontId="37" fillId="0" borderId="7" xfId="0" applyFont="1" applyBorder="1"/>
    <xf numFmtId="0" fontId="37" fillId="0" borderId="24" xfId="0" applyFont="1" applyBorder="1" applyAlignment="1">
      <alignment vertical="top"/>
    </xf>
    <xf numFmtId="0" fontId="37" fillId="0" borderId="15" xfId="0" applyFont="1" applyBorder="1" applyAlignment="1">
      <alignment horizontal="left"/>
    </xf>
    <xf numFmtId="164" fontId="38" fillId="0" borderId="0" xfId="40" applyNumberFormat="1" applyFont="1"/>
    <xf numFmtId="164" fontId="38" fillId="0" borderId="3" xfId="40" applyNumberFormat="1" applyFont="1" applyBorder="1"/>
    <xf numFmtId="0" fontId="16" fillId="3" borderId="13" xfId="40" applyFont="1" applyFill="1" applyBorder="1" applyAlignment="1">
      <alignment horizontal="left"/>
    </xf>
    <xf numFmtId="0" fontId="13" fillId="3" borderId="1" xfId="40" applyFont="1" applyFill="1" applyBorder="1"/>
    <xf numFmtId="0" fontId="13" fillId="3" borderId="1" xfId="40" quotePrefix="1" applyFont="1" applyFill="1" applyBorder="1"/>
    <xf numFmtId="0" fontId="16" fillId="3" borderId="11" xfId="40" applyFont="1" applyFill="1" applyBorder="1" applyAlignment="1">
      <alignment vertical="top"/>
    </xf>
    <xf numFmtId="0" fontId="64" fillId="0" borderId="0" xfId="40" applyFont="1"/>
    <xf numFmtId="0" fontId="17" fillId="10" borderId="0" xfId="0" applyFont="1" applyFill="1"/>
    <xf numFmtId="0" fontId="13" fillId="0" borderId="0" xfId="40" applyFont="1" applyAlignment="1">
      <alignment horizontal="left"/>
    </xf>
    <xf numFmtId="0" fontId="17" fillId="0" borderId="0" xfId="0" applyFont="1"/>
    <xf numFmtId="164" fontId="36" fillId="3" borderId="43" xfId="40" applyNumberFormat="1" applyFont="1" applyFill="1" applyBorder="1" applyAlignment="1">
      <alignment horizontal="left" vertical="top"/>
    </xf>
    <xf numFmtId="164" fontId="38" fillId="0" borderId="0" xfId="0" applyNumberFormat="1" applyFont="1" applyAlignment="1">
      <alignment vertical="top" wrapText="1"/>
    </xf>
    <xf numFmtId="164" fontId="38" fillId="0" borderId="0" xfId="0" applyNumberFormat="1" applyFont="1" applyAlignment="1">
      <alignment horizontal="left" vertical="top" wrapText="1"/>
    </xf>
    <xf numFmtId="164" fontId="38" fillId="0" borderId="0" xfId="0" applyNumberFormat="1" applyFont="1" applyAlignment="1">
      <alignment vertical="top"/>
    </xf>
    <xf numFmtId="0" fontId="24" fillId="0" borderId="0" xfId="12" applyFont="1" applyAlignment="1">
      <alignment horizontal="left" vertical="center" wrapText="1"/>
    </xf>
    <xf numFmtId="0" fontId="42" fillId="0" borderId="0" xfId="12" quotePrefix="1" applyFont="1" applyAlignment="1">
      <alignment horizontal="left"/>
    </xf>
    <xf numFmtId="0" fontId="42" fillId="0" borderId="0" xfId="12" applyFont="1"/>
    <xf numFmtId="0" fontId="42" fillId="0" borderId="1" xfId="12" applyFont="1" applyBorder="1"/>
    <xf numFmtId="0" fontId="13" fillId="0" borderId="0" xfId="12" quotePrefix="1" applyFont="1" applyAlignment="1">
      <alignment horizontal="left"/>
    </xf>
    <xf numFmtId="0" fontId="36" fillId="3" borderId="2" xfId="12" applyFont="1" applyFill="1" applyBorder="1" applyAlignment="1">
      <alignment vertical="center"/>
    </xf>
    <xf numFmtId="0" fontId="48" fillId="0" borderId="0" xfId="0" applyFont="1"/>
    <xf numFmtId="164" fontId="36" fillId="3" borderId="0" xfId="12" applyNumberFormat="1" applyFont="1" applyFill="1" applyAlignment="1">
      <alignment horizontal="left" vertical="top" wrapText="1"/>
    </xf>
    <xf numFmtId="0" fontId="20" fillId="8" borderId="22" xfId="40" applyFont="1" applyFill="1" applyBorder="1"/>
    <xf numFmtId="0" fontId="13" fillId="8" borderId="6" xfId="40" applyFont="1" applyFill="1" applyBorder="1"/>
    <xf numFmtId="0" fontId="13" fillId="8" borderId="12" xfId="40" applyFont="1" applyFill="1" applyBorder="1"/>
    <xf numFmtId="0" fontId="17" fillId="3" borderId="16" xfId="0" applyFont="1" applyFill="1" applyBorder="1"/>
    <xf numFmtId="0" fontId="42" fillId="0" borderId="0" xfId="40" applyFont="1"/>
    <xf numFmtId="0" fontId="55" fillId="0" borderId="0" xfId="40" applyFont="1"/>
    <xf numFmtId="164" fontId="13" fillId="3" borderId="18" xfId="40" applyNumberFormat="1" applyFont="1" applyFill="1" applyBorder="1" applyAlignment="1">
      <alignment horizontal="left" vertical="top"/>
    </xf>
    <xf numFmtId="0" fontId="13" fillId="3" borderId="1" xfId="40" applyFont="1" applyFill="1" applyBorder="1" applyAlignment="1">
      <alignment vertical="top"/>
    </xf>
    <xf numFmtId="0" fontId="13" fillId="3" borderId="1" xfId="40" applyFont="1" applyFill="1" applyBorder="1" applyAlignment="1">
      <alignment horizontal="left" vertical="top"/>
    </xf>
    <xf numFmtId="0" fontId="48" fillId="9" borderId="0" xfId="0" applyFont="1" applyFill="1"/>
    <xf numFmtId="0" fontId="13" fillId="3" borderId="1" xfId="0" applyFont="1" applyFill="1" applyBorder="1" applyAlignment="1">
      <alignment horizontal="left" vertical="top"/>
    </xf>
    <xf numFmtId="164" fontId="13" fillId="3" borderId="17" xfId="40" applyNumberFormat="1" applyFont="1" applyFill="1" applyBorder="1" applyAlignment="1">
      <alignment horizontal="left" vertical="top"/>
    </xf>
    <xf numFmtId="0" fontId="16" fillId="3" borderId="16" xfId="40" applyFont="1" applyFill="1" applyBorder="1" applyAlignment="1">
      <alignment vertical="top"/>
    </xf>
    <xf numFmtId="0" fontId="38" fillId="3" borderId="7" xfId="0" quotePrefix="1" applyFont="1" applyFill="1" applyBorder="1" applyAlignment="1">
      <alignment vertical="center"/>
    </xf>
    <xf numFmtId="164" fontId="36" fillId="3" borderId="17" xfId="0" applyNumberFormat="1" applyFont="1" applyFill="1" applyBorder="1" applyAlignment="1">
      <alignment horizontal="left" vertical="top"/>
    </xf>
    <xf numFmtId="0" fontId="36" fillId="3" borderId="2" xfId="0" applyFont="1" applyFill="1" applyBorder="1" applyAlignment="1">
      <alignment vertical="top"/>
    </xf>
    <xf numFmtId="0" fontId="36" fillId="3" borderId="1" xfId="0" applyFont="1" applyFill="1" applyBorder="1" applyAlignment="1">
      <alignment vertical="top"/>
    </xf>
    <xf numFmtId="164" fontId="36" fillId="3" borderId="23" xfId="12" quotePrefix="1" applyNumberFormat="1" applyFont="1" applyFill="1" applyBorder="1" applyAlignment="1">
      <alignment vertical="top" wrapText="1"/>
    </xf>
    <xf numFmtId="164" fontId="36" fillId="3" borderId="0" xfId="12" quotePrefix="1" applyNumberFormat="1" applyFont="1" applyFill="1" applyAlignment="1">
      <alignment vertical="top" wrapText="1"/>
    </xf>
    <xf numFmtId="164" fontId="36" fillId="3" borderId="1" xfId="12" quotePrefix="1" applyNumberFormat="1" applyFont="1" applyFill="1" applyBorder="1" applyAlignment="1">
      <alignment vertical="top" wrapText="1"/>
    </xf>
    <xf numFmtId="164" fontId="36" fillId="3" borderId="20" xfId="12" applyNumberFormat="1" applyFont="1" applyFill="1" applyBorder="1" applyAlignment="1">
      <alignment horizontal="center" vertical="top"/>
    </xf>
    <xf numFmtId="164" fontId="36" fillId="3" borderId="21" xfId="12" applyNumberFormat="1" applyFont="1" applyFill="1" applyBorder="1" applyAlignment="1">
      <alignment horizontal="center" vertical="top"/>
    </xf>
    <xf numFmtId="164" fontId="37" fillId="3" borderId="1" xfId="12" applyNumberFormat="1" applyFont="1" applyFill="1" applyBorder="1" applyAlignment="1">
      <alignment horizontal="center"/>
    </xf>
    <xf numFmtId="0" fontId="36" fillId="3" borderId="44" xfId="12" applyFont="1" applyFill="1" applyBorder="1" applyAlignment="1">
      <alignment horizontal="left"/>
    </xf>
    <xf numFmtId="0" fontId="37" fillId="3" borderId="11" xfId="40" applyFont="1" applyFill="1" applyBorder="1" applyAlignment="1">
      <alignment horizontal="left" vertical="top"/>
    </xf>
    <xf numFmtId="0" fontId="36" fillId="3" borderId="11" xfId="0" applyFont="1" applyFill="1" applyBorder="1" applyAlignment="1">
      <alignment vertical="top" wrapText="1"/>
    </xf>
    <xf numFmtId="0" fontId="48" fillId="3" borderId="11" xfId="0" applyFont="1" applyFill="1" applyBorder="1"/>
    <xf numFmtId="0" fontId="38" fillId="3" borderId="2" xfId="0" applyFont="1" applyFill="1" applyBorder="1" applyAlignment="1">
      <alignment horizontal="left" vertical="top"/>
    </xf>
    <xf numFmtId="0" fontId="36" fillId="3" borderId="1" xfId="12" applyFont="1" applyFill="1" applyBorder="1" applyAlignment="1">
      <alignment horizontal="left" vertical="center" wrapText="1"/>
    </xf>
    <xf numFmtId="0" fontId="36" fillId="3" borderId="2" xfId="12" quotePrefix="1" applyFont="1" applyFill="1" applyBorder="1" applyAlignment="1">
      <alignment horizontal="left" vertical="center" wrapText="1"/>
    </xf>
    <xf numFmtId="0" fontId="13" fillId="3" borderId="23" xfId="40" applyFont="1" applyFill="1" applyBorder="1"/>
    <xf numFmtId="164" fontId="37" fillId="3" borderId="21" xfId="12" applyNumberFormat="1" applyFont="1" applyFill="1" applyBorder="1" applyAlignment="1">
      <alignment horizontal="left" wrapText="1"/>
    </xf>
    <xf numFmtId="0" fontId="36" fillId="3" borderId="23" xfId="12" quotePrefix="1" applyFont="1" applyFill="1" applyBorder="1" applyAlignment="1">
      <alignment horizontal="left"/>
    </xf>
    <xf numFmtId="0" fontId="13" fillId="3" borderId="16" xfId="0" applyFont="1" applyFill="1" applyBorder="1" applyAlignment="1">
      <alignment vertical="top"/>
    </xf>
    <xf numFmtId="164" fontId="37" fillId="3" borderId="18" xfId="12" applyNumberFormat="1" applyFont="1" applyFill="1" applyBorder="1" applyAlignment="1">
      <alignment horizontal="left"/>
    </xf>
    <xf numFmtId="0" fontId="36" fillId="3" borderId="11" xfId="12" applyFont="1" applyFill="1" applyBorder="1" applyAlignment="1">
      <alignment vertical="top"/>
    </xf>
    <xf numFmtId="0" fontId="48" fillId="10" borderId="0" xfId="0" applyFont="1" applyFill="1" applyAlignment="1">
      <alignment vertical="top"/>
    </xf>
    <xf numFmtId="0" fontId="13" fillId="3" borderId="25" xfId="0" applyFont="1" applyFill="1" applyBorder="1"/>
    <xf numFmtId="0" fontId="13" fillId="3" borderId="0" xfId="0" applyFont="1" applyFill="1"/>
    <xf numFmtId="0" fontId="13" fillId="3" borderId="1" xfId="0" applyFont="1" applyFill="1" applyBorder="1"/>
    <xf numFmtId="0" fontId="13" fillId="3" borderId="16" xfId="0" applyFont="1" applyFill="1" applyBorder="1" applyAlignment="1">
      <alignment horizontal="left" vertical="center"/>
    </xf>
    <xf numFmtId="0" fontId="13" fillId="3" borderId="16" xfId="40" applyFont="1" applyFill="1" applyBorder="1" applyAlignment="1">
      <alignment horizontal="center" vertical="top"/>
    </xf>
    <xf numFmtId="0" fontId="49" fillId="3" borderId="7" xfId="12" applyFont="1" applyFill="1" applyBorder="1" applyAlignment="1">
      <alignment horizontal="center" vertical="top" wrapText="1"/>
    </xf>
    <xf numFmtId="0" fontId="49" fillId="3" borderId="2" xfId="12" applyFont="1" applyFill="1" applyBorder="1" applyAlignment="1">
      <alignment horizontal="center" vertical="top" wrapText="1"/>
    </xf>
    <xf numFmtId="0" fontId="13" fillId="3" borderId="0" xfId="0" applyFont="1" applyFill="1" applyAlignment="1">
      <alignment horizontal="left"/>
    </xf>
    <xf numFmtId="0" fontId="13" fillId="3" borderId="2" xfId="0" applyFont="1" applyFill="1" applyBorder="1" applyAlignment="1">
      <alignment horizontal="left"/>
    </xf>
    <xf numFmtId="0" fontId="13" fillId="3" borderId="3" xfId="0" applyFont="1" applyFill="1" applyBorder="1" applyAlignment="1">
      <alignment horizontal="left"/>
    </xf>
    <xf numFmtId="0" fontId="16" fillId="3" borderId="23" xfId="40" applyFont="1" applyFill="1" applyBorder="1" applyAlignment="1">
      <alignment vertical="top"/>
    </xf>
    <xf numFmtId="0" fontId="13" fillId="3" borderId="3" xfId="0" applyFont="1" applyFill="1" applyBorder="1" applyAlignment="1">
      <alignment vertical="center"/>
    </xf>
    <xf numFmtId="0" fontId="13" fillId="3" borderId="1" xfId="0" applyFont="1" applyFill="1" applyBorder="1" applyAlignment="1">
      <alignment horizontal="left"/>
    </xf>
    <xf numFmtId="0" fontId="13" fillId="3" borderId="0" xfId="0" applyFont="1" applyFill="1" applyAlignment="1">
      <alignment vertical="center"/>
    </xf>
    <xf numFmtId="0" fontId="13" fillId="3" borderId="16" xfId="40" applyFont="1" applyFill="1" applyBorder="1" applyAlignment="1">
      <alignment horizontal="left"/>
    </xf>
    <xf numFmtId="0" fontId="13" fillId="0" borderId="16" xfId="0" applyFont="1" applyBorder="1" applyAlignment="1">
      <alignment vertical="top"/>
    </xf>
    <xf numFmtId="0" fontId="13" fillId="0" borderId="32" xfId="0" applyFont="1" applyBorder="1" applyAlignment="1">
      <alignment vertical="top"/>
    </xf>
    <xf numFmtId="0" fontId="13" fillId="3" borderId="32" xfId="40" applyFont="1" applyFill="1" applyBorder="1" applyAlignment="1">
      <alignment horizontal="center" vertical="top"/>
    </xf>
    <xf numFmtId="0" fontId="13" fillId="3" borderId="5" xfId="12" applyFont="1" applyFill="1" applyBorder="1"/>
    <xf numFmtId="164" fontId="31" fillId="3" borderId="21" xfId="0" applyNumberFormat="1" applyFont="1" applyFill="1" applyBorder="1" applyAlignment="1">
      <alignment horizontal="left" vertical="top" wrapText="1"/>
    </xf>
    <xf numFmtId="164" fontId="31" fillId="3" borderId="1" xfId="0" applyNumberFormat="1" applyFont="1" applyFill="1" applyBorder="1" applyAlignment="1">
      <alignment horizontal="left" vertical="top" wrapText="1"/>
    </xf>
    <xf numFmtId="164" fontId="31" fillId="3" borderId="3" xfId="0" applyNumberFormat="1" applyFont="1" applyFill="1" applyBorder="1" applyAlignment="1">
      <alignment horizontal="left" vertical="top" wrapText="1"/>
    </xf>
    <xf numFmtId="0" fontId="13" fillId="3" borderId="16" xfId="12" applyFont="1" applyFill="1" applyBorder="1" applyAlignment="1">
      <alignment horizontal="left"/>
    </xf>
    <xf numFmtId="0" fontId="15" fillId="3" borderId="16" xfId="12" applyFont="1" applyFill="1" applyBorder="1"/>
    <xf numFmtId="164" fontId="31" fillId="3" borderId="4" xfId="0" applyNumberFormat="1" applyFont="1" applyFill="1" applyBorder="1" applyAlignment="1">
      <alignment vertical="top"/>
    </xf>
    <xf numFmtId="164" fontId="13" fillId="3" borderId="13" xfId="0" applyNumberFormat="1" applyFont="1" applyFill="1" applyBorder="1" applyAlignment="1">
      <alignment vertical="top"/>
    </xf>
    <xf numFmtId="164" fontId="31" fillId="3" borderId="0" xfId="0" applyNumberFormat="1" applyFont="1" applyFill="1" applyAlignment="1">
      <alignment vertical="top"/>
    </xf>
    <xf numFmtId="164" fontId="31" fillId="3" borderId="0" xfId="0" applyNumberFormat="1" applyFont="1" applyFill="1" applyAlignment="1">
      <alignment horizontal="right" vertical="top"/>
    </xf>
    <xf numFmtId="0" fontId="13" fillId="3" borderId="13" xfId="0" applyFont="1" applyFill="1" applyBorder="1"/>
    <xf numFmtId="0" fontId="13" fillId="3" borderId="2" xfId="0" applyFont="1" applyFill="1" applyBorder="1"/>
    <xf numFmtId="0" fontId="57" fillId="3" borderId="22" xfId="0" applyFont="1" applyFill="1" applyBorder="1"/>
    <xf numFmtId="0" fontId="13" fillId="3" borderId="6" xfId="0" applyFont="1" applyFill="1" applyBorder="1"/>
    <xf numFmtId="0" fontId="13" fillId="3" borderId="12" xfId="0" applyFont="1" applyFill="1" applyBorder="1"/>
    <xf numFmtId="0" fontId="13" fillId="3" borderId="0" xfId="0" quotePrefix="1" applyFont="1" applyFill="1" applyAlignment="1">
      <alignment vertical="top"/>
    </xf>
    <xf numFmtId="0" fontId="13" fillId="3" borderId="2" xfId="0" quotePrefix="1" applyFont="1" applyFill="1" applyBorder="1" applyAlignment="1">
      <alignment vertical="top"/>
    </xf>
    <xf numFmtId="0" fontId="13" fillId="3" borderId="11" xfId="0" quotePrefix="1" applyFont="1" applyFill="1" applyBorder="1" applyAlignment="1">
      <alignment vertical="top"/>
    </xf>
    <xf numFmtId="0" fontId="13" fillId="3" borderId="10" xfId="0" quotePrefix="1" applyFont="1" applyFill="1" applyBorder="1" applyAlignment="1">
      <alignment vertical="top"/>
    </xf>
    <xf numFmtId="164" fontId="13" fillId="3" borderId="13" xfId="0" applyNumberFormat="1" applyFont="1" applyFill="1" applyBorder="1"/>
    <xf numFmtId="0" fontId="13" fillId="3" borderId="2" xfId="0" applyFont="1" applyFill="1" applyBorder="1" applyAlignment="1">
      <alignment vertical="center"/>
    </xf>
    <xf numFmtId="0" fontId="13" fillId="3" borderId="21" xfId="0" applyFont="1" applyFill="1" applyBorder="1"/>
    <xf numFmtId="164" fontId="13" fillId="3" borderId="20" xfId="0" applyNumberFormat="1" applyFont="1" applyFill="1" applyBorder="1"/>
    <xf numFmtId="0" fontId="13" fillId="3" borderId="23" xfId="0" applyFont="1" applyFill="1" applyBorder="1"/>
    <xf numFmtId="0" fontId="13" fillId="3" borderId="24" xfId="0" applyFont="1" applyFill="1" applyBorder="1" applyAlignment="1">
      <alignment horizontal="right"/>
    </xf>
    <xf numFmtId="164" fontId="13" fillId="3" borderId="26" xfId="0" applyNumberFormat="1" applyFont="1" applyFill="1" applyBorder="1"/>
    <xf numFmtId="0" fontId="13" fillId="3" borderId="23" xfId="0" applyFont="1" applyFill="1" applyBorder="1" applyAlignment="1">
      <alignment horizontal="right"/>
    </xf>
    <xf numFmtId="0" fontId="13" fillId="3" borderId="7" xfId="0" applyFont="1" applyFill="1" applyBorder="1" applyAlignment="1">
      <alignment horizontal="left"/>
    </xf>
    <xf numFmtId="0" fontId="13" fillId="3" borderId="4" xfId="0" applyFont="1" applyFill="1" applyBorder="1" applyAlignment="1">
      <alignment horizontal="right"/>
    </xf>
    <xf numFmtId="0" fontId="13" fillId="3" borderId="0" xfId="0" applyFont="1" applyFill="1" applyAlignment="1">
      <alignment horizontal="right"/>
    </xf>
    <xf numFmtId="0" fontId="13" fillId="3" borderId="1" xfId="0" quotePrefix="1" applyFont="1" applyFill="1" applyBorder="1" applyAlignment="1">
      <alignment horizontal="left"/>
    </xf>
    <xf numFmtId="0" fontId="13" fillId="3" borderId="27" xfId="0" applyFont="1" applyFill="1" applyBorder="1"/>
    <xf numFmtId="0" fontId="13" fillId="3" borderId="23" xfId="0" applyFont="1" applyFill="1" applyBorder="1" applyAlignment="1">
      <alignment horizontal="left" vertical="top" wrapText="1"/>
    </xf>
    <xf numFmtId="0" fontId="13" fillId="3" borderId="23" xfId="0" applyFont="1" applyFill="1" applyBorder="1" applyAlignment="1">
      <alignment horizontal="left"/>
    </xf>
    <xf numFmtId="0" fontId="13" fillId="3" borderId="23" xfId="0" quotePrefix="1" applyFont="1" applyFill="1" applyBorder="1" applyAlignment="1">
      <alignment horizontal="left"/>
    </xf>
    <xf numFmtId="0" fontId="13" fillId="3" borderId="0" xfId="0" applyFont="1" applyFill="1" applyAlignment="1">
      <alignment horizontal="left" vertical="top" wrapText="1"/>
    </xf>
    <xf numFmtId="0" fontId="13" fillId="3" borderId="0" xfId="0" quotePrefix="1" applyFont="1" applyFill="1" applyAlignment="1">
      <alignment horizontal="left"/>
    </xf>
    <xf numFmtId="164" fontId="13" fillId="3" borderId="23" xfId="0" applyNumberFormat="1" applyFont="1" applyFill="1" applyBorder="1"/>
    <xf numFmtId="164" fontId="13" fillId="3" borderId="0" xfId="0" applyNumberFormat="1" applyFont="1" applyFill="1"/>
    <xf numFmtId="0" fontId="13" fillId="0" borderId="11" xfId="0" applyFont="1" applyBorder="1" applyAlignment="1">
      <alignment vertical="top"/>
    </xf>
    <xf numFmtId="0" fontId="13" fillId="3" borderId="11" xfId="12" applyFont="1" applyFill="1" applyBorder="1" applyAlignment="1">
      <alignment horizontal="left"/>
    </xf>
    <xf numFmtId="0" fontId="15" fillId="3" borderId="11" xfId="12" applyFont="1" applyFill="1" applyBorder="1"/>
    <xf numFmtId="0" fontId="13" fillId="3" borderId="11" xfId="40" applyFont="1" applyFill="1" applyBorder="1" applyAlignment="1">
      <alignment horizontal="center" vertical="top"/>
    </xf>
    <xf numFmtId="0" fontId="13" fillId="0" borderId="1" xfId="0" applyFont="1" applyBorder="1"/>
    <xf numFmtId="0" fontId="13" fillId="3" borderId="3" xfId="0" applyFont="1" applyFill="1" applyBorder="1"/>
    <xf numFmtId="0" fontId="13" fillId="11" borderId="2" xfId="12" applyFont="1" applyFill="1" applyBorder="1" applyAlignment="1">
      <alignment horizontal="center" vertical="center"/>
    </xf>
    <xf numFmtId="164" fontId="31" fillId="11" borderId="21" xfId="12" applyNumberFormat="1" applyFont="1" applyFill="1" applyBorder="1" applyAlignment="1">
      <alignment horizontal="left" vertical="top"/>
    </xf>
    <xf numFmtId="0" fontId="13" fillId="11" borderId="1" xfId="12" applyFont="1" applyFill="1" applyBorder="1" applyAlignment="1">
      <alignment vertical="center"/>
    </xf>
    <xf numFmtId="0" fontId="13" fillId="11" borderId="1" xfId="12" applyFont="1" applyFill="1" applyBorder="1" applyAlignment="1">
      <alignment horizontal="left" vertical="center"/>
    </xf>
    <xf numFmtId="0" fontId="13" fillId="11" borderId="1" xfId="12" applyFont="1" applyFill="1" applyBorder="1" applyAlignment="1">
      <alignment horizontal="center" vertical="center"/>
    </xf>
    <xf numFmtId="164" fontId="13" fillId="13" borderId="13" xfId="12" applyNumberFormat="1" applyFont="1" applyFill="1" applyBorder="1" applyAlignment="1">
      <alignment horizontal="left" vertical="top"/>
    </xf>
    <xf numFmtId="164" fontId="13" fillId="13" borderId="26" xfId="12" applyNumberFormat="1" applyFont="1" applyFill="1" applyBorder="1" applyAlignment="1">
      <alignment vertical="top"/>
    </xf>
    <xf numFmtId="0" fontId="13" fillId="13" borderId="25" xfId="12" applyFont="1" applyFill="1" applyBorder="1" applyAlignment="1">
      <alignment horizontal="center"/>
    </xf>
    <xf numFmtId="0" fontId="13" fillId="3" borderId="25" xfId="12" applyFont="1" applyFill="1" applyBorder="1"/>
    <xf numFmtId="0" fontId="13" fillId="13" borderId="2" xfId="12" applyFont="1" applyFill="1" applyBorder="1" applyAlignment="1">
      <alignment horizontal="left"/>
    </xf>
    <xf numFmtId="0" fontId="13" fillId="13" borderId="25" xfId="12" applyFont="1" applyFill="1" applyBorder="1" applyAlignment="1">
      <alignment horizontal="left"/>
    </xf>
    <xf numFmtId="0" fontId="13" fillId="13" borderId="2" xfId="12" applyFont="1" applyFill="1" applyBorder="1" applyAlignment="1">
      <alignment horizontal="left" vertical="center"/>
    </xf>
    <xf numFmtId="0" fontId="13" fillId="13" borderId="25" xfId="12" applyFont="1" applyFill="1" applyBorder="1" applyAlignment="1">
      <alignment horizontal="left" vertical="center"/>
    </xf>
    <xf numFmtId="0" fontId="13" fillId="3" borderId="25" xfId="12" applyFont="1" applyFill="1" applyBorder="1" applyAlignment="1">
      <alignment horizontal="left"/>
    </xf>
    <xf numFmtId="0" fontId="13" fillId="13" borderId="27" xfId="12" applyFont="1" applyFill="1" applyBorder="1" applyAlignment="1">
      <alignment horizontal="left"/>
    </xf>
    <xf numFmtId="0" fontId="13" fillId="13" borderId="1" xfId="12" applyFont="1" applyFill="1" applyBorder="1"/>
    <xf numFmtId="0" fontId="13" fillId="13" borderId="3" xfId="12" applyFont="1" applyFill="1" applyBorder="1" applyAlignment="1">
      <alignment horizontal="left" vertical="center"/>
    </xf>
    <xf numFmtId="164" fontId="13" fillId="11" borderId="43" xfId="12" applyNumberFormat="1" applyFont="1" applyFill="1" applyBorder="1" applyAlignment="1">
      <alignment horizontal="left" vertical="top"/>
    </xf>
    <xf numFmtId="0" fontId="16" fillId="3" borderId="32" xfId="40" applyFont="1" applyFill="1" applyBorder="1" applyAlignment="1">
      <alignment horizontal="left" vertical="top"/>
    </xf>
    <xf numFmtId="0" fontId="20" fillId="13" borderId="11" xfId="12" applyFont="1" applyFill="1" applyBorder="1" applyAlignment="1">
      <alignment horizontal="left" vertical="center"/>
    </xf>
    <xf numFmtId="0" fontId="13" fillId="11" borderId="10" xfId="12" applyFont="1" applyFill="1" applyBorder="1" applyAlignment="1">
      <alignment horizontal="center"/>
    </xf>
    <xf numFmtId="0" fontId="65" fillId="3" borderId="13" xfId="40" applyFont="1" applyFill="1" applyBorder="1"/>
    <xf numFmtId="0" fontId="17" fillId="3" borderId="0" xfId="0" applyFont="1" applyFill="1"/>
    <xf numFmtId="164" fontId="13" fillId="3" borderId="20" xfId="0" applyNumberFormat="1" applyFont="1" applyFill="1" applyBorder="1" applyAlignment="1">
      <alignment horizontal="left"/>
    </xf>
    <xf numFmtId="0" fontId="13" fillId="3" borderId="13" xfId="0" applyFont="1" applyFill="1" applyBorder="1" applyAlignment="1">
      <alignment horizontal="left"/>
    </xf>
    <xf numFmtId="0" fontId="17" fillId="3" borderId="1" xfId="0" applyFont="1" applyFill="1" applyBorder="1"/>
    <xf numFmtId="0" fontId="13" fillId="3" borderId="20" xfId="0" applyFont="1" applyFill="1" applyBorder="1" applyAlignment="1">
      <alignment horizontal="left"/>
    </xf>
    <xf numFmtId="164" fontId="13" fillId="3" borderId="43" xfId="0" applyNumberFormat="1" applyFont="1" applyFill="1" applyBorder="1" applyAlignment="1">
      <alignment horizontal="left" vertical="top"/>
    </xf>
    <xf numFmtId="164" fontId="16" fillId="3" borderId="32" xfId="12" applyNumberFormat="1" applyFont="1" applyFill="1" applyBorder="1" applyAlignment="1">
      <alignment horizontal="left" vertical="top" wrapText="1"/>
    </xf>
    <xf numFmtId="164" fontId="16" fillId="3" borderId="44" xfId="12" applyNumberFormat="1" applyFont="1" applyFill="1" applyBorder="1" applyAlignment="1">
      <alignment horizontal="left" vertical="top" wrapText="1"/>
    </xf>
    <xf numFmtId="164" fontId="36" fillId="3" borderId="22" xfId="12" applyNumberFormat="1" applyFont="1" applyFill="1" applyBorder="1" applyAlignment="1">
      <alignment horizontal="left" wrapText="1"/>
    </xf>
    <xf numFmtId="0" fontId="36" fillId="3" borderId="6" xfId="12" applyFont="1" applyFill="1" applyBorder="1" applyAlignment="1">
      <alignment vertical="top" wrapText="1"/>
    </xf>
    <xf numFmtId="0" fontId="36" fillId="3" borderId="6" xfId="12" applyFont="1" applyFill="1" applyBorder="1" applyAlignment="1">
      <alignment horizontal="left" vertical="top" wrapText="1"/>
    </xf>
    <xf numFmtId="0" fontId="36" fillId="3" borderId="6" xfId="12" applyFont="1" applyFill="1" applyBorder="1"/>
    <xf numFmtId="0" fontId="36" fillId="3" borderId="6" xfId="12" applyFont="1" applyFill="1" applyBorder="1" applyAlignment="1">
      <alignment horizontal="left"/>
    </xf>
    <xf numFmtId="0" fontId="48" fillId="3" borderId="12" xfId="0" applyFont="1" applyFill="1" applyBorder="1"/>
    <xf numFmtId="0" fontId="13" fillId="0" borderId="2" xfId="12" applyFont="1" applyBorder="1"/>
    <xf numFmtId="0" fontId="16" fillId="2" borderId="0" xfId="12" applyFont="1" applyFill="1" applyAlignment="1">
      <alignment horizontal="left"/>
    </xf>
    <xf numFmtId="0" fontId="31" fillId="3" borderId="4" xfId="12" quotePrefix="1" applyFont="1" applyFill="1" applyBorder="1"/>
    <xf numFmtId="0" fontId="13" fillId="2" borderId="4" xfId="12" applyFont="1" applyFill="1" applyBorder="1"/>
    <xf numFmtId="0" fontId="16" fillId="2" borderId="1" xfId="12" applyFont="1" applyFill="1" applyBorder="1" applyAlignment="1">
      <alignment horizontal="left"/>
    </xf>
    <xf numFmtId="0" fontId="31" fillId="3" borderId="15" xfId="12" quotePrefix="1" applyFont="1" applyFill="1" applyBorder="1" applyAlignment="1">
      <alignment vertical="top"/>
    </xf>
    <xf numFmtId="0" fontId="31" fillId="3" borderId="0" xfId="12" quotePrefix="1" applyFont="1" applyFill="1"/>
    <xf numFmtId="0" fontId="13" fillId="2" borderId="0" xfId="12" applyFont="1" applyFill="1"/>
    <xf numFmtId="0" fontId="20" fillId="5" borderId="22" xfId="12" applyFont="1" applyFill="1" applyBorder="1" applyAlignment="1">
      <alignment horizontal="left" vertical="top"/>
    </xf>
    <xf numFmtId="0" fontId="35" fillId="5" borderId="6" xfId="12" applyFont="1" applyFill="1" applyBorder="1"/>
    <xf numFmtId="0" fontId="35" fillId="5" borderId="12" xfId="12" applyFont="1" applyFill="1" applyBorder="1"/>
    <xf numFmtId="0" fontId="59" fillId="3" borderId="13" xfId="12" applyFont="1" applyFill="1" applyBorder="1" applyAlignment="1">
      <alignment horizontal="left" vertical="top"/>
    </xf>
    <xf numFmtId="0" fontId="35" fillId="3" borderId="0" xfId="12" applyFont="1" applyFill="1"/>
    <xf numFmtId="0" fontId="35" fillId="3" borderId="2" xfId="12" applyFont="1" applyFill="1" applyBorder="1"/>
    <xf numFmtId="0" fontId="17" fillId="3" borderId="13" xfId="12" applyFill="1" applyBorder="1" applyAlignment="1">
      <alignment horizontal="left"/>
    </xf>
    <xf numFmtId="0" fontId="17" fillId="3" borderId="0" xfId="12" applyFill="1"/>
    <xf numFmtId="0" fontId="30" fillId="8" borderId="6" xfId="12" applyFont="1" applyFill="1" applyBorder="1"/>
    <xf numFmtId="0" fontId="35" fillId="8" borderId="6" xfId="12" applyFont="1" applyFill="1" applyBorder="1" applyAlignment="1">
      <alignment horizontal="left"/>
    </xf>
    <xf numFmtId="0" fontId="35" fillId="8" borderId="12" xfId="12" applyFont="1" applyFill="1" applyBorder="1"/>
    <xf numFmtId="164" fontId="13" fillId="4" borderId="33" xfId="12" applyNumberFormat="1" applyFont="1" applyFill="1" applyBorder="1" applyAlignment="1">
      <alignment horizontal="left" vertical="top"/>
    </xf>
    <xf numFmtId="0" fontId="13" fillId="4" borderId="29" xfId="12" applyFont="1" applyFill="1" applyBorder="1" applyAlignment="1">
      <alignment vertical="top"/>
    </xf>
    <xf numFmtId="0" fontId="13" fillId="4" borderId="29" xfId="12" applyFont="1" applyFill="1" applyBorder="1" applyAlignment="1">
      <alignment horizontal="left" vertical="top"/>
    </xf>
    <xf numFmtId="0" fontId="13" fillId="4" borderId="34" xfId="12" applyFont="1" applyFill="1" applyBorder="1" applyAlignment="1">
      <alignment vertical="top"/>
    </xf>
    <xf numFmtId="164" fontId="13" fillId="4" borderId="35" xfId="12" applyNumberFormat="1" applyFont="1" applyFill="1" applyBorder="1" applyAlignment="1">
      <alignment horizontal="left" vertical="top"/>
    </xf>
    <xf numFmtId="0" fontId="13" fillId="4" borderId="28" xfId="12" applyFont="1" applyFill="1" applyBorder="1" applyAlignment="1">
      <alignment horizontal="left" vertical="top"/>
    </xf>
    <xf numFmtId="0" fontId="13" fillId="4" borderId="33" xfId="12" applyFont="1" applyFill="1" applyBorder="1" applyAlignment="1">
      <alignment horizontal="left" vertical="top"/>
    </xf>
    <xf numFmtId="0" fontId="13" fillId="4" borderId="0" xfId="12" applyFont="1" applyFill="1" applyAlignment="1">
      <alignment horizontal="left" vertical="top" wrapText="1"/>
    </xf>
    <xf numFmtId="0" fontId="13" fillId="4" borderId="13" xfId="12" applyFont="1" applyFill="1" applyBorder="1" applyAlignment="1">
      <alignment horizontal="left" vertical="top"/>
    </xf>
    <xf numFmtId="0" fontId="13" fillId="4" borderId="0" xfId="12" applyFont="1" applyFill="1" applyAlignment="1">
      <alignment vertical="top"/>
    </xf>
    <xf numFmtId="0" fontId="13" fillId="4" borderId="2" xfId="12" applyFont="1" applyFill="1" applyBorder="1" applyAlignment="1">
      <alignment vertical="top"/>
    </xf>
    <xf numFmtId="0" fontId="13" fillId="4" borderId="0" xfId="12" quotePrefix="1" applyFont="1" applyFill="1" applyAlignment="1">
      <alignment horizontal="left" vertical="top"/>
    </xf>
    <xf numFmtId="0" fontId="13" fillId="4" borderId="31" xfId="12" applyFont="1" applyFill="1" applyBorder="1" applyAlignment="1">
      <alignment vertical="top"/>
    </xf>
    <xf numFmtId="164" fontId="13" fillId="4" borderId="13" xfId="12" applyNumberFormat="1" applyFont="1" applyFill="1" applyBorder="1" applyAlignment="1">
      <alignment horizontal="left" vertical="top"/>
    </xf>
    <xf numFmtId="0" fontId="13" fillId="4" borderId="2" xfId="12" applyFont="1" applyFill="1" applyBorder="1" applyAlignment="1">
      <alignment vertical="top" wrapText="1"/>
    </xf>
    <xf numFmtId="164" fontId="13" fillId="4" borderId="20" xfId="12" applyNumberFormat="1" applyFont="1" applyFill="1" applyBorder="1" applyAlignment="1">
      <alignment horizontal="left" vertical="top"/>
    </xf>
    <xf numFmtId="0" fontId="13" fillId="4" borderId="23" xfId="12" applyFont="1" applyFill="1" applyBorder="1" applyAlignment="1">
      <alignment vertical="top" wrapText="1"/>
    </xf>
    <xf numFmtId="0" fontId="13" fillId="4" borderId="23" xfId="12" applyFont="1" applyFill="1" applyBorder="1" applyAlignment="1">
      <alignment horizontal="left" vertical="top"/>
    </xf>
    <xf numFmtId="0" fontId="13" fillId="4" borderId="7" xfId="12" applyFont="1" applyFill="1" applyBorder="1"/>
    <xf numFmtId="0" fontId="13" fillId="4" borderId="2" xfId="12" applyFont="1" applyFill="1" applyBorder="1"/>
    <xf numFmtId="0" fontId="13" fillId="4" borderId="0" xfId="12" applyFont="1" applyFill="1" applyAlignment="1">
      <alignment vertical="top" wrapText="1"/>
    </xf>
    <xf numFmtId="164" fontId="13" fillId="4" borderId="21" xfId="12" applyNumberFormat="1" applyFont="1" applyFill="1" applyBorder="1" applyAlignment="1">
      <alignment horizontal="left" vertical="top"/>
    </xf>
    <xf numFmtId="0" fontId="13" fillId="4" borderId="1" xfId="12" applyFont="1" applyFill="1" applyBorder="1" applyAlignment="1">
      <alignment vertical="top"/>
    </xf>
    <xf numFmtId="0" fontId="13" fillId="4" borderId="1" xfId="12" applyFont="1" applyFill="1" applyBorder="1" applyAlignment="1">
      <alignment vertical="top" wrapText="1"/>
    </xf>
    <xf numFmtId="0" fontId="13" fillId="4" borderId="3" xfId="12" applyFont="1" applyFill="1" applyBorder="1"/>
    <xf numFmtId="0" fontId="31" fillId="4" borderId="2" xfId="12" applyFont="1" applyFill="1" applyBorder="1" applyAlignment="1">
      <alignment vertical="top"/>
    </xf>
    <xf numFmtId="0" fontId="13" fillId="4" borderId="29" xfId="12" applyFont="1" applyFill="1" applyBorder="1" applyAlignment="1">
      <alignment horizontal="left"/>
    </xf>
    <xf numFmtId="0" fontId="13" fillId="4" borderId="34" xfId="12" applyFont="1" applyFill="1" applyBorder="1"/>
    <xf numFmtId="0" fontId="13" fillId="4" borderId="0" xfId="12" applyFont="1" applyFill="1" applyAlignment="1">
      <alignment horizontal="left"/>
    </xf>
    <xf numFmtId="0" fontId="13" fillId="4" borderId="23" xfId="12" applyFont="1" applyFill="1" applyBorder="1" applyAlignment="1">
      <alignment vertical="top"/>
    </xf>
    <xf numFmtId="0" fontId="31" fillId="4" borderId="7" xfId="12" applyFont="1" applyFill="1" applyBorder="1" applyAlignment="1">
      <alignment horizontal="left" vertical="top"/>
    </xf>
    <xf numFmtId="0" fontId="13" fillId="0" borderId="13" xfId="12" applyFont="1" applyBorder="1" applyAlignment="1">
      <alignment horizontal="left" vertical="top"/>
    </xf>
    <xf numFmtId="0" fontId="13" fillId="4" borderId="17" xfId="12" applyFont="1" applyFill="1" applyBorder="1" applyAlignment="1">
      <alignment horizontal="left" vertical="top"/>
    </xf>
    <xf numFmtId="0" fontId="31" fillId="4" borderId="16" xfId="12" applyFont="1" applyFill="1" applyBorder="1" applyAlignment="1">
      <alignment horizontal="left" vertical="top"/>
    </xf>
    <xf numFmtId="0" fontId="31" fillId="4" borderId="0" xfId="12" applyFont="1" applyFill="1" applyAlignment="1">
      <alignment vertical="top"/>
    </xf>
    <xf numFmtId="0" fontId="13" fillId="4" borderId="2" xfId="12" applyFont="1" applyFill="1" applyBorder="1" applyAlignment="1">
      <alignment horizontal="left"/>
    </xf>
    <xf numFmtId="0" fontId="13" fillId="4" borderId="0" xfId="12" applyFont="1" applyFill="1"/>
    <xf numFmtId="0" fontId="31" fillId="4" borderId="23" xfId="12" applyFont="1" applyFill="1" applyBorder="1" applyAlignment="1">
      <alignment vertical="top"/>
    </xf>
    <xf numFmtId="0" fontId="13" fillId="4" borderId="23" xfId="12" applyFont="1" applyFill="1" applyBorder="1" applyAlignment="1">
      <alignment horizontal="left" vertical="center"/>
    </xf>
    <xf numFmtId="0" fontId="13" fillId="4" borderId="23" xfId="12" applyFont="1" applyFill="1" applyBorder="1" applyAlignment="1">
      <alignment horizontal="left"/>
    </xf>
    <xf numFmtId="0" fontId="13" fillId="4" borderId="7" xfId="12" applyFont="1" applyFill="1" applyBorder="1" applyAlignment="1">
      <alignment horizontal="left"/>
    </xf>
    <xf numFmtId="0" fontId="16" fillId="4" borderId="13" xfId="12" applyFont="1" applyFill="1" applyBorder="1" applyAlignment="1">
      <alignment horizontal="left" vertical="top"/>
    </xf>
    <xf numFmtId="0" fontId="13" fillId="4" borderId="21" xfId="12" applyFont="1" applyFill="1" applyBorder="1" applyAlignment="1">
      <alignment horizontal="left" vertical="top"/>
    </xf>
    <xf numFmtId="0" fontId="13" fillId="4" borderId="1" xfId="12" applyFont="1" applyFill="1" applyBorder="1"/>
    <xf numFmtId="0" fontId="31" fillId="4" borderId="18" xfId="12" applyFont="1" applyFill="1" applyBorder="1" applyAlignment="1">
      <alignment vertical="top"/>
    </xf>
    <xf numFmtId="0" fontId="13" fillId="0" borderId="11" xfId="12" applyFont="1" applyBorder="1"/>
    <xf numFmtId="0" fontId="13" fillId="4" borderId="11" xfId="12" applyFont="1" applyFill="1" applyBorder="1"/>
    <xf numFmtId="0" fontId="13" fillId="4" borderId="11" xfId="12" applyFont="1" applyFill="1" applyBorder="1" applyAlignment="1">
      <alignment horizontal="left"/>
    </xf>
    <xf numFmtId="0" fontId="13" fillId="4" borderId="10" xfId="12" applyFont="1" applyFill="1" applyBorder="1"/>
    <xf numFmtId="0" fontId="48" fillId="10" borderId="0" xfId="0" applyFont="1" applyFill="1" applyAlignment="1">
      <alignment vertical="center"/>
    </xf>
    <xf numFmtId="0" fontId="37" fillId="0" borderId="0" xfId="12" applyFont="1" applyAlignment="1">
      <alignment vertical="center"/>
    </xf>
    <xf numFmtId="0" fontId="17" fillId="3" borderId="32" xfId="0" applyFont="1" applyFill="1" applyBorder="1" applyAlignment="1">
      <alignment vertical="center"/>
    </xf>
    <xf numFmtId="0" fontId="13" fillId="3" borderId="23" xfId="40" applyFont="1" applyFill="1" applyBorder="1" applyAlignment="1">
      <alignment vertical="top"/>
    </xf>
    <xf numFmtId="0" fontId="17" fillId="3" borderId="23" xfId="12" applyFill="1" applyBorder="1" applyAlignment="1">
      <alignment vertical="center"/>
    </xf>
    <xf numFmtId="164" fontId="17" fillId="3" borderId="20" xfId="12" applyNumberFormat="1" applyFill="1" applyBorder="1" applyAlignment="1">
      <alignment horizontal="left" vertical="top"/>
    </xf>
    <xf numFmtId="0" fontId="17" fillId="3" borderId="16" xfId="12" applyFill="1" applyBorder="1"/>
    <xf numFmtId="0" fontId="17" fillId="3" borderId="5" xfId="12" applyFill="1" applyBorder="1"/>
    <xf numFmtId="0" fontId="17" fillId="3" borderId="2" xfId="12" applyFill="1" applyBorder="1"/>
    <xf numFmtId="164" fontId="17" fillId="3" borderId="17" xfId="12" applyNumberFormat="1" applyFill="1" applyBorder="1" applyAlignment="1">
      <alignment horizontal="left" vertical="center"/>
    </xf>
    <xf numFmtId="0" fontId="47" fillId="3" borderId="16" xfId="12" applyFont="1" applyFill="1" applyBorder="1" applyAlignment="1">
      <alignment vertical="center"/>
    </xf>
    <xf numFmtId="0" fontId="17" fillId="3" borderId="16" xfId="12" applyFill="1" applyBorder="1" applyAlignment="1">
      <alignment horizontal="left" vertical="center"/>
    </xf>
    <xf numFmtId="0" fontId="17" fillId="3" borderId="16" xfId="12" applyFill="1" applyBorder="1" applyAlignment="1">
      <alignment vertical="center"/>
    </xf>
    <xf numFmtId="0" fontId="17" fillId="3" borderId="11" xfId="12" applyFill="1" applyBorder="1"/>
    <xf numFmtId="0" fontId="17" fillId="3" borderId="17" xfId="0" applyFont="1" applyFill="1" applyBorder="1" applyAlignment="1">
      <alignment horizontal="left" vertical="top" wrapText="1"/>
    </xf>
    <xf numFmtId="0" fontId="58" fillId="3" borderId="16" xfId="12" applyFont="1" applyFill="1" applyBorder="1"/>
    <xf numFmtId="0" fontId="17" fillId="3" borderId="16" xfId="40" applyFont="1" applyFill="1" applyBorder="1" applyAlignment="1">
      <alignment horizontal="center" vertical="center"/>
    </xf>
    <xf numFmtId="0" fontId="17" fillId="3" borderId="13" xfId="0" applyFont="1" applyFill="1" applyBorder="1" applyAlignment="1">
      <alignment vertical="top" wrapText="1"/>
    </xf>
    <xf numFmtId="0" fontId="17" fillId="3" borderId="0" xfId="0" applyFont="1" applyFill="1" applyAlignment="1">
      <alignment vertical="top" wrapText="1"/>
    </xf>
    <xf numFmtId="0" fontId="17" fillId="3" borderId="2" xfId="0" applyFont="1" applyFill="1" applyBorder="1" applyAlignment="1">
      <alignment vertical="top" wrapText="1"/>
    </xf>
    <xf numFmtId="0" fontId="47" fillId="3" borderId="0" xfId="12" applyFont="1" applyFill="1" applyAlignment="1">
      <alignment horizontal="left" vertical="top" wrapText="1"/>
    </xf>
    <xf numFmtId="0" fontId="47" fillId="3" borderId="2" xfId="12" applyFont="1" applyFill="1" applyBorder="1"/>
    <xf numFmtId="0" fontId="17" fillId="3" borderId="18" xfId="12" applyFill="1" applyBorder="1" applyAlignment="1">
      <alignment horizontal="left" vertical="top"/>
    </xf>
    <xf numFmtId="164" fontId="17" fillId="3" borderId="20" xfId="12" applyNumberFormat="1" applyFill="1" applyBorder="1" applyAlignment="1">
      <alignment horizontal="left" vertical="center"/>
    </xf>
    <xf numFmtId="0" fontId="17" fillId="3" borderId="30" xfId="12" applyFill="1" applyBorder="1" applyAlignment="1">
      <alignment vertical="center"/>
    </xf>
    <xf numFmtId="0" fontId="17" fillId="3" borderId="36" xfId="12" applyFill="1" applyBorder="1" applyAlignment="1">
      <alignment horizontal="left" vertical="center"/>
    </xf>
    <xf numFmtId="0" fontId="17" fillId="3" borderId="5" xfId="12" applyFill="1" applyBorder="1" applyAlignment="1">
      <alignment horizontal="left" vertical="center"/>
    </xf>
    <xf numFmtId="0" fontId="17" fillId="3" borderId="23" xfId="0" applyFont="1" applyFill="1" applyBorder="1" applyAlignment="1">
      <alignment vertical="center" wrapText="1"/>
    </xf>
    <xf numFmtId="0" fontId="17" fillId="3" borderId="16" xfId="0" applyFont="1" applyFill="1" applyBorder="1" applyAlignment="1">
      <alignment vertical="center" wrapText="1"/>
    </xf>
    <xf numFmtId="0" fontId="17" fillId="3" borderId="1" xfId="0" applyFont="1" applyFill="1" applyBorder="1" applyAlignment="1">
      <alignment vertical="center" wrapText="1"/>
    </xf>
    <xf numFmtId="0" fontId="17" fillId="3" borderId="7" xfId="12" applyFill="1" applyBorder="1" applyAlignment="1">
      <alignment horizontal="left" vertical="center"/>
    </xf>
    <xf numFmtId="164" fontId="17" fillId="3" borderId="43" xfId="12" applyNumberFormat="1" applyFill="1" applyBorder="1" applyAlignment="1">
      <alignment horizontal="left" vertical="center"/>
    </xf>
    <xf numFmtId="0" fontId="47" fillId="3" borderId="32" xfId="12" applyFont="1" applyFill="1" applyBorder="1" applyAlignment="1">
      <alignment vertical="center"/>
    </xf>
    <xf numFmtId="0" fontId="58" fillId="3" borderId="32" xfId="12" applyFont="1" applyFill="1" applyBorder="1" applyAlignment="1">
      <alignment vertical="center"/>
    </xf>
    <xf numFmtId="0" fontId="17" fillId="3" borderId="32" xfId="12" applyFill="1" applyBorder="1" applyAlignment="1">
      <alignment vertical="center"/>
    </xf>
    <xf numFmtId="0" fontId="17" fillId="3" borderId="32" xfId="40" applyFont="1" applyFill="1" applyBorder="1" applyAlignment="1">
      <alignment horizontal="center" vertical="center"/>
    </xf>
    <xf numFmtId="0" fontId="17" fillId="3" borderId="44" xfId="12" applyFill="1" applyBorder="1" applyAlignment="1">
      <alignment vertical="center"/>
    </xf>
    <xf numFmtId="0" fontId="42" fillId="0" borderId="0" xfId="0" applyFont="1"/>
    <xf numFmtId="0" fontId="45" fillId="0" borderId="0" xfId="0" applyFont="1"/>
    <xf numFmtId="0" fontId="36" fillId="3" borderId="0" xfId="0" applyFont="1" applyFill="1"/>
    <xf numFmtId="0" fontId="36" fillId="9" borderId="0" xfId="40" applyFont="1" applyFill="1"/>
    <xf numFmtId="0" fontId="36" fillId="9" borderId="0" xfId="12" applyFont="1" applyFill="1" applyAlignment="1">
      <alignment vertical="center"/>
    </xf>
    <xf numFmtId="164" fontId="36" fillId="3" borderId="20" xfId="12" applyNumberFormat="1" applyFont="1" applyFill="1" applyBorder="1" applyAlignment="1">
      <alignment horizontal="left" vertical="top"/>
    </xf>
    <xf numFmtId="164" fontId="36" fillId="3" borderId="13" xfId="12" applyNumberFormat="1" applyFont="1" applyFill="1" applyBorder="1" applyAlignment="1">
      <alignment horizontal="left" vertical="top"/>
    </xf>
    <xf numFmtId="0" fontId="38" fillId="3" borderId="2" xfId="12" applyFont="1" applyFill="1" applyBorder="1" applyAlignment="1">
      <alignment horizontal="center" vertical="center" wrapText="1"/>
    </xf>
    <xf numFmtId="0" fontId="38" fillId="3" borderId="3" xfId="12" applyFont="1" applyFill="1" applyBorder="1" applyAlignment="1">
      <alignment horizontal="center" vertical="center" wrapText="1"/>
    </xf>
    <xf numFmtId="0" fontId="36" fillId="3" borderId="7" xfId="40" applyFont="1" applyFill="1" applyBorder="1"/>
    <xf numFmtId="0" fontId="36" fillId="3" borderId="0" xfId="0" applyFont="1" applyFill="1" applyAlignment="1">
      <alignment horizontal="left"/>
    </xf>
    <xf numFmtId="0" fontId="36" fillId="3" borderId="0" xfId="40" applyFont="1" applyFill="1"/>
    <xf numFmtId="0" fontId="36" fillId="3" borderId="2" xfId="40" applyFont="1" applyFill="1" applyBorder="1"/>
    <xf numFmtId="0" fontId="36" fillId="3" borderId="3" xfId="40" applyFont="1" applyFill="1" applyBorder="1"/>
    <xf numFmtId="0" fontId="36" fillId="3" borderId="23" xfId="0" applyFont="1" applyFill="1" applyBorder="1" applyAlignment="1">
      <alignment vertical="top"/>
    </xf>
    <xf numFmtId="0" fontId="36" fillId="3" borderId="11" xfId="0" applyFont="1" applyFill="1" applyBorder="1" applyAlignment="1">
      <alignment vertical="top"/>
    </xf>
    <xf numFmtId="0" fontId="36" fillId="3" borderId="1" xfId="40" applyFont="1" applyFill="1" applyBorder="1"/>
    <xf numFmtId="0" fontId="13" fillId="3" borderId="23" xfId="0" applyFont="1" applyFill="1" applyBorder="1" applyAlignment="1">
      <alignment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left" vertical="center"/>
    </xf>
    <xf numFmtId="0" fontId="36" fillId="0" borderId="1" xfId="0" applyFont="1" applyBorder="1" applyAlignment="1">
      <alignment vertical="top"/>
    </xf>
    <xf numFmtId="0" fontId="36" fillId="3" borderId="1" xfId="12" applyFont="1" applyFill="1" applyBorder="1" applyAlignment="1">
      <alignment vertical="top" wrapText="1"/>
    </xf>
    <xf numFmtId="164" fontId="36" fillId="3" borderId="13" xfId="22" applyNumberFormat="1" applyFont="1" applyFill="1" applyBorder="1" applyAlignment="1">
      <alignment horizontal="left" vertical="top" wrapText="1"/>
    </xf>
    <xf numFmtId="0" fontId="38" fillId="3" borderId="2" xfId="12" applyFont="1" applyFill="1" applyBorder="1" applyAlignment="1">
      <alignment horizontal="left" vertical="center" wrapText="1"/>
    </xf>
    <xf numFmtId="0" fontId="36" fillId="3" borderId="13" xfId="22" applyFont="1" applyFill="1" applyBorder="1" applyAlignment="1">
      <alignment horizontal="left" vertical="top" wrapText="1"/>
    </xf>
    <xf numFmtId="164" fontId="36" fillId="3" borderId="17" xfId="22" applyNumberFormat="1" applyFont="1" applyFill="1" applyBorder="1" applyAlignment="1">
      <alignment horizontal="left" vertical="top" wrapText="1"/>
    </xf>
    <xf numFmtId="0" fontId="36" fillId="3" borderId="16" xfId="12" quotePrefix="1" applyFont="1" applyFill="1" applyBorder="1" applyAlignment="1">
      <alignment horizontal="left" vertical="top"/>
    </xf>
    <xf numFmtId="0" fontId="38" fillId="3" borderId="5" xfId="12" applyFont="1" applyFill="1" applyBorder="1" applyAlignment="1">
      <alignment horizontal="left" vertical="center" wrapText="1"/>
    </xf>
    <xf numFmtId="0" fontId="37" fillId="3" borderId="0" xfId="22" applyFont="1" applyFill="1" applyAlignment="1">
      <alignment horizontal="left" vertical="center" wrapText="1"/>
    </xf>
    <xf numFmtId="0" fontId="38" fillId="3" borderId="0" xfId="22" applyFont="1" applyFill="1" applyAlignment="1">
      <alignment horizontal="center" vertical="center" wrapText="1"/>
    </xf>
    <xf numFmtId="0" fontId="36" fillId="3" borderId="23" xfId="40" applyFont="1" applyFill="1" applyBorder="1" applyAlignment="1">
      <alignment horizontal="center" vertical="top"/>
    </xf>
    <xf numFmtId="0" fontId="36" fillId="0" borderId="23" xfId="0" applyFont="1" applyBorder="1" applyAlignment="1">
      <alignment vertical="top"/>
    </xf>
    <xf numFmtId="0" fontId="36" fillId="3" borderId="7" xfId="0" applyFont="1" applyFill="1" applyBorder="1" applyAlignment="1">
      <alignment vertical="top"/>
    </xf>
    <xf numFmtId="0" fontId="36" fillId="3" borderId="0" xfId="24" quotePrefix="1" applyFont="1" applyFill="1" applyProtection="1">
      <alignment vertical="top" wrapText="1"/>
      <protection locked="0"/>
    </xf>
    <xf numFmtId="0" fontId="36" fillId="3" borderId="0" xfId="24" quotePrefix="1" applyFont="1" applyFill="1" applyAlignment="1" applyProtection="1">
      <alignment horizontal="left" vertical="top"/>
      <protection locked="0"/>
    </xf>
    <xf numFmtId="0" fontId="36" fillId="3" borderId="0" xfId="24" quotePrefix="1" applyFont="1" applyFill="1" applyAlignment="1" applyProtection="1">
      <alignment vertical="top"/>
      <protection locked="0"/>
    </xf>
    <xf numFmtId="0" fontId="38" fillId="3" borderId="0" xfId="24" quotePrefix="1" applyFont="1" applyFill="1" applyAlignment="1" applyProtection="1">
      <alignment horizontal="left" vertical="top"/>
      <protection locked="0"/>
    </xf>
    <xf numFmtId="0" fontId="36" fillId="3" borderId="1" xfId="24" quotePrefix="1" applyFont="1" applyFill="1" applyBorder="1" applyProtection="1">
      <alignment vertical="top" wrapText="1"/>
      <protection locked="0"/>
    </xf>
    <xf numFmtId="0" fontId="36" fillId="3" borderId="1" xfId="24" quotePrefix="1" applyFont="1" applyFill="1" applyBorder="1" applyAlignment="1" applyProtection="1">
      <alignment vertical="top"/>
      <protection locked="0"/>
    </xf>
    <xf numFmtId="0" fontId="37" fillId="3" borderId="23" xfId="12" applyFont="1" applyFill="1" applyBorder="1" applyAlignment="1">
      <alignment vertical="top"/>
    </xf>
    <xf numFmtId="0" fontId="36" fillId="3" borderId="16" xfId="12" applyFont="1" applyFill="1" applyBorder="1" applyAlignment="1">
      <alignment vertical="top"/>
    </xf>
    <xf numFmtId="0" fontId="37" fillId="3" borderId="23" xfId="12" applyFont="1" applyFill="1" applyBorder="1" applyAlignment="1">
      <alignment horizontal="left" vertical="top"/>
    </xf>
    <xf numFmtId="0" fontId="37" fillId="3" borderId="16" xfId="12" applyFont="1" applyFill="1" applyBorder="1" applyAlignment="1">
      <alignment horizontal="left" vertical="top"/>
    </xf>
    <xf numFmtId="0" fontId="36" fillId="3" borderId="23" xfId="12" applyFont="1" applyFill="1" applyBorder="1" applyAlignment="1">
      <alignment vertical="top"/>
    </xf>
    <xf numFmtId="0" fontId="36" fillId="3" borderId="23" xfId="12" quotePrefix="1" applyFont="1" applyFill="1" applyBorder="1" applyAlignment="1">
      <alignment horizontal="left" vertical="top"/>
    </xf>
    <xf numFmtId="164" fontId="36" fillId="3" borderId="18" xfId="12" applyNumberFormat="1" applyFont="1" applyFill="1" applyBorder="1" applyAlignment="1">
      <alignment horizontal="left" vertical="top"/>
    </xf>
    <xf numFmtId="0" fontId="36" fillId="3" borderId="11" xfId="12" applyFont="1" applyFill="1" applyBorder="1" applyAlignment="1">
      <alignment vertical="top" wrapText="1"/>
    </xf>
    <xf numFmtId="0" fontId="36" fillId="3" borderId="10" xfId="0" applyFont="1" applyFill="1" applyBorder="1" applyAlignment="1">
      <alignment vertical="top"/>
    </xf>
    <xf numFmtId="164" fontId="36" fillId="3" borderId="24" xfId="12" quotePrefix="1" applyNumberFormat="1" applyFont="1" applyFill="1" applyBorder="1" applyAlignment="1">
      <alignment vertical="top" wrapText="1"/>
    </xf>
    <xf numFmtId="0" fontId="36" fillId="3" borderId="25" xfId="0" applyFont="1" applyFill="1" applyBorder="1" applyAlignment="1">
      <alignment horizontal="left"/>
    </xf>
    <xf numFmtId="0" fontId="38" fillId="3" borderId="4" xfId="12" applyFont="1" applyFill="1" applyBorder="1"/>
    <xf numFmtId="0" fontId="36" fillId="0" borderId="1" xfId="12" applyFont="1" applyBorder="1"/>
    <xf numFmtId="0" fontId="36" fillId="3" borderId="15" xfId="12" applyFont="1" applyFill="1" applyBorder="1"/>
    <xf numFmtId="0" fontId="36" fillId="3" borderId="27" xfId="0" applyFont="1" applyFill="1" applyBorder="1" applyAlignment="1">
      <alignment horizontal="left"/>
    </xf>
    <xf numFmtId="0" fontId="36" fillId="3" borderId="1" xfId="12" applyFont="1" applyFill="1" applyBorder="1" applyAlignment="1">
      <alignment horizontal="center" vertical="center"/>
    </xf>
    <xf numFmtId="0" fontId="36" fillId="3" borderId="1" xfId="0" applyFont="1" applyFill="1" applyBorder="1" applyAlignment="1">
      <alignment horizontal="left"/>
    </xf>
    <xf numFmtId="164" fontId="36" fillId="3" borderId="13" xfId="12" applyNumberFormat="1" applyFont="1" applyFill="1" applyBorder="1" applyAlignment="1">
      <alignment horizontal="center"/>
    </xf>
    <xf numFmtId="164" fontId="36" fillId="2" borderId="20" xfId="12" applyNumberFormat="1" applyFont="1" applyFill="1" applyBorder="1"/>
    <xf numFmtId="0" fontId="38" fillId="3" borderId="21" xfId="12" applyFont="1" applyFill="1" applyBorder="1" applyAlignment="1">
      <alignment vertical="center"/>
    </xf>
    <xf numFmtId="0" fontId="36" fillId="2" borderId="1" xfId="12" applyFont="1" applyFill="1" applyBorder="1"/>
    <xf numFmtId="0" fontId="38" fillId="3" borderId="1" xfId="12" applyFont="1" applyFill="1" applyBorder="1" applyAlignment="1">
      <alignment vertical="center"/>
    </xf>
    <xf numFmtId="0" fontId="36" fillId="3" borderId="5" xfId="12" applyFont="1" applyFill="1" applyBorder="1"/>
    <xf numFmtId="0" fontId="37" fillId="3" borderId="23" xfId="40" applyFont="1" applyFill="1" applyBorder="1" applyAlignment="1">
      <alignment horizontal="left" vertical="top"/>
    </xf>
    <xf numFmtId="164" fontId="37" fillId="3" borderId="20" xfId="12" applyNumberFormat="1" applyFont="1" applyFill="1" applyBorder="1" applyAlignment="1">
      <alignment horizontal="left" vertical="top" wrapText="1"/>
    </xf>
    <xf numFmtId="164" fontId="37" fillId="3" borderId="23" xfId="12" applyNumberFormat="1" applyFont="1" applyFill="1" applyBorder="1" applyAlignment="1">
      <alignment horizontal="left" vertical="top" wrapText="1"/>
    </xf>
    <xf numFmtId="164" fontId="37" fillId="3" borderId="7" xfId="12" applyNumberFormat="1" applyFont="1" applyFill="1" applyBorder="1" applyAlignment="1">
      <alignment horizontal="left" vertical="top" wrapText="1"/>
    </xf>
    <xf numFmtId="0" fontId="37" fillId="3" borderId="7" xfId="12" applyFont="1" applyFill="1" applyBorder="1"/>
    <xf numFmtId="0" fontId="38" fillId="3" borderId="7" xfId="12" applyFont="1" applyFill="1" applyBorder="1" applyAlignment="1">
      <alignment horizontal="center" vertical="center" wrapText="1"/>
    </xf>
    <xf numFmtId="0" fontId="36" fillId="3" borderId="1" xfId="20" applyFont="1" applyFill="1" applyBorder="1" applyAlignment="1">
      <alignment horizontal="left" vertical="top" wrapText="1"/>
    </xf>
    <xf numFmtId="164" fontId="36" fillId="3" borderId="21" xfId="12" applyNumberFormat="1" applyFont="1" applyFill="1" applyBorder="1" applyAlignment="1">
      <alignment vertical="top" wrapText="1"/>
    </xf>
    <xf numFmtId="0" fontId="36" fillId="3" borderId="0" xfId="40" applyFont="1" applyFill="1" applyAlignment="1">
      <alignment horizontal="center" vertical="center"/>
    </xf>
    <xf numFmtId="0" fontId="38" fillId="3" borderId="0" xfId="12" applyFont="1" applyFill="1" applyAlignment="1">
      <alignment vertical="center"/>
    </xf>
    <xf numFmtId="0" fontId="38" fillId="3" borderId="0" xfId="12" applyFont="1" applyFill="1" applyAlignment="1">
      <alignment horizontal="center" vertical="center"/>
    </xf>
    <xf numFmtId="164" fontId="36" fillId="3" borderId="20" xfId="0" applyNumberFormat="1" applyFont="1" applyFill="1" applyBorder="1" applyAlignment="1">
      <alignment horizontal="left"/>
    </xf>
    <xf numFmtId="0" fontId="36" fillId="3" borderId="23" xfId="0" applyFont="1" applyFill="1" applyBorder="1"/>
    <xf numFmtId="0" fontId="36" fillId="3" borderId="23" xfId="40" applyFont="1" applyFill="1" applyBorder="1"/>
    <xf numFmtId="0" fontId="36" fillId="3" borderId="23" xfId="0" applyFont="1" applyFill="1" applyBorder="1" applyAlignment="1">
      <alignment horizontal="left"/>
    </xf>
    <xf numFmtId="0" fontId="38" fillId="3" borderId="7" xfId="0" applyFont="1" applyFill="1" applyBorder="1" applyAlignment="1">
      <alignment vertical="center" wrapText="1"/>
    </xf>
    <xf numFmtId="0" fontId="36" fillId="3" borderId="13" xfId="0" applyFont="1" applyFill="1" applyBorder="1" applyAlignment="1">
      <alignment horizontal="left"/>
    </xf>
    <xf numFmtId="0" fontId="36" fillId="3" borderId="0" xfId="0" quotePrefix="1" applyFont="1" applyFill="1" applyAlignment="1">
      <alignment horizontal="left"/>
    </xf>
    <xf numFmtId="0" fontId="36" fillId="3" borderId="21" xfId="0" applyFont="1" applyFill="1" applyBorder="1" applyAlignment="1">
      <alignment horizontal="left"/>
    </xf>
    <xf numFmtId="0" fontId="36" fillId="3" borderId="1" xfId="0" applyFont="1" applyFill="1" applyBorder="1"/>
    <xf numFmtId="0" fontId="36" fillId="3" borderId="1" xfId="0" quotePrefix="1" applyFont="1" applyFill="1" applyBorder="1" applyAlignment="1">
      <alignment horizontal="left"/>
    </xf>
    <xf numFmtId="0" fontId="36" fillId="3" borderId="20" xfId="0" applyFont="1" applyFill="1" applyBorder="1" applyAlignment="1">
      <alignment horizontal="left"/>
    </xf>
    <xf numFmtId="0" fontId="38" fillId="3" borderId="2" xfId="12" applyFont="1" applyFill="1" applyBorder="1" applyAlignment="1">
      <alignment horizontal="left"/>
    </xf>
    <xf numFmtId="0" fontId="38" fillId="3" borderId="0" xfId="12" applyFont="1" applyFill="1"/>
    <xf numFmtId="0" fontId="36" fillId="3" borderId="2" xfId="12" applyFont="1" applyFill="1" applyBorder="1" applyAlignment="1">
      <alignment horizontal="left" vertical="top"/>
    </xf>
    <xf numFmtId="0" fontId="36" fillId="3" borderId="0" xfId="12" applyFont="1" applyFill="1" applyAlignment="1">
      <alignment horizontal="right" vertical="top" wrapText="1"/>
    </xf>
    <xf numFmtId="0" fontId="36" fillId="3" borderId="0" xfId="12" quotePrefix="1" applyFont="1" applyFill="1" applyAlignment="1">
      <alignment horizontal="right"/>
    </xf>
    <xf numFmtId="0" fontId="36" fillId="3" borderId="7" xfId="12" applyFont="1" applyFill="1" applyBorder="1" applyAlignment="1">
      <alignment horizontal="left" vertical="top"/>
    </xf>
    <xf numFmtId="0" fontId="36" fillId="3" borderId="3" xfId="12" applyFont="1" applyFill="1" applyBorder="1" applyAlignment="1">
      <alignment horizontal="left" vertical="top"/>
    </xf>
    <xf numFmtId="0" fontId="37" fillId="3" borderId="0" xfId="22" applyFont="1" applyFill="1" applyAlignment="1">
      <alignment horizontal="left" vertical="top" wrapText="1"/>
    </xf>
    <xf numFmtId="0" fontId="36" fillId="3" borderId="23" xfId="12" applyFont="1" applyFill="1" applyBorder="1" applyAlignment="1">
      <alignment vertical="top" wrapText="1"/>
    </xf>
    <xf numFmtId="0" fontId="36" fillId="3" borderId="0" xfId="12" applyFont="1" applyFill="1" applyAlignment="1">
      <alignment vertical="top" wrapText="1"/>
    </xf>
    <xf numFmtId="0" fontId="36" fillId="3" borderId="23" xfId="12" applyFont="1" applyFill="1" applyBorder="1" applyAlignment="1">
      <alignment horizontal="left" vertical="top" wrapText="1"/>
    </xf>
    <xf numFmtId="164" fontId="36" fillId="3" borderId="23" xfId="12" quotePrefix="1" applyNumberFormat="1" applyFont="1" applyFill="1" applyBorder="1" applyAlignment="1">
      <alignment horizontal="left" vertical="top" wrapText="1"/>
    </xf>
    <xf numFmtId="164" fontId="36" fillId="3" borderId="0" xfId="12" quotePrefix="1" applyNumberFormat="1" applyFont="1" applyFill="1" applyAlignment="1">
      <alignment horizontal="left" vertical="top" wrapText="1"/>
    </xf>
    <xf numFmtId="164" fontId="36" fillId="3" borderId="1" xfId="12" quotePrefix="1" applyNumberFormat="1" applyFont="1" applyFill="1" applyBorder="1" applyAlignment="1">
      <alignment horizontal="left" vertical="top" wrapText="1"/>
    </xf>
    <xf numFmtId="0" fontId="38" fillId="3" borderId="1" xfId="12" applyFont="1" applyFill="1" applyBorder="1" applyAlignment="1">
      <alignment horizontal="left" vertical="center" wrapText="1"/>
    </xf>
    <xf numFmtId="0" fontId="38" fillId="3" borderId="3" xfId="12" applyFont="1" applyFill="1" applyBorder="1" applyAlignment="1">
      <alignment horizontal="left" vertical="center" wrapText="1"/>
    </xf>
    <xf numFmtId="0" fontId="36" fillId="3" borderId="0" xfId="12" applyFont="1" applyFill="1" applyAlignment="1">
      <alignment horizontal="left" vertical="top" wrapText="1"/>
    </xf>
    <xf numFmtId="164" fontId="36" fillId="3" borderId="13" xfId="0" applyNumberFormat="1" applyFont="1" applyFill="1" applyBorder="1" applyAlignment="1" applyProtection="1">
      <alignment horizontal="left" vertical="top"/>
      <protection locked="0"/>
    </xf>
    <xf numFmtId="164" fontId="36" fillId="3" borderId="21" xfId="0" applyNumberFormat="1" applyFont="1" applyFill="1" applyBorder="1" applyAlignment="1" applyProtection="1">
      <alignment horizontal="left" vertical="top"/>
      <protection locked="0"/>
    </xf>
    <xf numFmtId="0" fontId="36" fillId="3" borderId="0" xfId="24" quotePrefix="1" applyFont="1" applyFill="1" applyAlignment="1" applyProtection="1">
      <alignment horizontal="left" vertical="top" wrapText="1"/>
      <protection locked="0"/>
    </xf>
    <xf numFmtId="0" fontId="36" fillId="3" borderId="0" xfId="12" applyFont="1" applyFill="1" applyAlignment="1">
      <alignment horizontal="left" wrapText="1"/>
    </xf>
    <xf numFmtId="0" fontId="36" fillId="3" borderId="0" xfId="12" applyFont="1" applyFill="1" applyAlignment="1">
      <alignment horizontal="left"/>
    </xf>
    <xf numFmtId="0" fontId="36" fillId="3" borderId="1" xfId="12" applyFont="1" applyFill="1" applyBorder="1" applyAlignment="1">
      <alignment horizontal="left" vertical="top" wrapText="1"/>
    </xf>
    <xf numFmtId="0" fontId="43" fillId="8" borderId="22" xfId="12" applyFont="1" applyFill="1" applyBorder="1" applyAlignment="1">
      <alignment horizontal="left"/>
    </xf>
    <xf numFmtId="0" fontId="36" fillId="3" borderId="4" xfId="12" applyFont="1" applyFill="1" applyBorder="1" applyAlignment="1">
      <alignment horizontal="left" vertical="top" wrapText="1"/>
    </xf>
    <xf numFmtId="0" fontId="36" fillId="3" borderId="32" xfId="40" applyFont="1" applyFill="1" applyBorder="1" applyAlignment="1">
      <alignment horizontal="center" vertical="top"/>
    </xf>
    <xf numFmtId="0" fontId="13" fillId="3" borderId="16" xfId="0" applyFont="1" applyFill="1" applyBorder="1" applyAlignment="1" applyProtection="1">
      <alignment vertical="top" wrapText="1"/>
      <protection locked="0"/>
    </xf>
    <xf numFmtId="164" fontId="36" fillId="3" borderId="23" xfId="12" quotePrefix="1" applyNumberFormat="1" applyFont="1" applyFill="1" applyBorder="1" applyAlignment="1">
      <alignment vertical="top"/>
    </xf>
    <xf numFmtId="0" fontId="47" fillId="3" borderId="38" xfId="12" quotePrefix="1" applyFont="1" applyFill="1" applyBorder="1" applyAlignment="1">
      <alignment horizontal="left" vertical="top" wrapText="1"/>
    </xf>
    <xf numFmtId="0" fontId="17" fillId="3" borderId="38" xfId="12" applyFill="1" applyBorder="1" applyAlignment="1">
      <alignment horizontal="left" vertical="top" wrapText="1"/>
    </xf>
    <xf numFmtId="0" fontId="47" fillId="3" borderId="39" xfId="12" quotePrefix="1" applyFont="1" applyFill="1" applyBorder="1" applyAlignment="1">
      <alignment horizontal="left" vertical="top" wrapText="1"/>
    </xf>
    <xf numFmtId="0" fontId="69" fillId="3" borderId="0" xfId="0" applyFont="1" applyFill="1" applyAlignment="1">
      <alignment horizontal="left"/>
    </xf>
    <xf numFmtId="0" fontId="69" fillId="3" borderId="4" xfId="0" quotePrefix="1" applyFont="1" applyFill="1" applyBorder="1" applyAlignment="1">
      <alignment horizontal="right"/>
    </xf>
    <xf numFmtId="0" fontId="16" fillId="4" borderId="28" xfId="12" applyFont="1" applyFill="1" applyBorder="1" applyAlignment="1">
      <alignment vertical="top"/>
    </xf>
    <xf numFmtId="0" fontId="13" fillId="4" borderId="28" xfId="12" applyFont="1" applyFill="1" applyBorder="1" applyAlignment="1">
      <alignment horizontal="center" vertical="top"/>
    </xf>
    <xf numFmtId="0" fontId="13" fillId="4" borderId="1" xfId="12" quotePrefix="1" applyFont="1" applyFill="1" applyBorder="1" applyAlignment="1">
      <alignment horizontal="left" vertical="top"/>
    </xf>
    <xf numFmtId="0" fontId="13" fillId="4" borderId="3" xfId="12" applyFont="1" applyFill="1" applyBorder="1" applyAlignment="1">
      <alignment vertical="top"/>
    </xf>
    <xf numFmtId="0" fontId="13" fillId="3" borderId="18" xfId="0" applyFont="1" applyFill="1" applyBorder="1"/>
    <xf numFmtId="0" fontId="13" fillId="4" borderId="24" xfId="12" applyFont="1" applyFill="1" applyBorder="1" applyAlignment="1">
      <alignment horizontal="left"/>
    </xf>
    <xf numFmtId="164" fontId="13" fillId="4" borderId="25" xfId="12" applyNumberFormat="1" applyFont="1" applyFill="1" applyBorder="1" applyAlignment="1">
      <alignment horizontal="left" vertical="top"/>
    </xf>
    <xf numFmtId="0" fontId="13" fillId="4" borderId="4" xfId="12" applyFont="1" applyFill="1" applyBorder="1" applyAlignment="1">
      <alignment horizontal="left"/>
    </xf>
    <xf numFmtId="164" fontId="13" fillId="4" borderId="27" xfId="12" applyNumberFormat="1" applyFont="1" applyFill="1" applyBorder="1" applyAlignment="1">
      <alignment horizontal="left" vertical="top"/>
    </xf>
    <xf numFmtId="0" fontId="13" fillId="4" borderId="15" xfId="12" applyFont="1" applyFill="1" applyBorder="1" applyAlignment="1">
      <alignment horizontal="left"/>
    </xf>
    <xf numFmtId="0" fontId="0" fillId="3" borderId="0" xfId="0" applyFill="1"/>
    <xf numFmtId="164" fontId="13" fillId="3" borderId="21" xfId="0" quotePrefix="1" applyNumberFormat="1" applyFont="1" applyFill="1" applyBorder="1" applyAlignment="1">
      <alignment horizontal="left" vertical="top"/>
    </xf>
    <xf numFmtId="0" fontId="13" fillId="3" borderId="3" xfId="0" quotePrefix="1" applyFont="1" applyFill="1" applyBorder="1" applyAlignment="1">
      <alignment horizontal="left" vertical="top"/>
    </xf>
    <xf numFmtId="164" fontId="13" fillId="3" borderId="13" xfId="40" applyNumberFormat="1" applyFont="1" applyFill="1" applyBorder="1" applyAlignment="1">
      <alignment horizontal="left" vertical="top"/>
    </xf>
    <xf numFmtId="0" fontId="31" fillId="3" borderId="2" xfId="40" applyFont="1" applyFill="1" applyBorder="1" applyAlignment="1">
      <alignment vertical="center" wrapText="1"/>
    </xf>
    <xf numFmtId="164" fontId="13" fillId="3" borderId="20" xfId="40" applyNumberFormat="1" applyFont="1" applyFill="1" applyBorder="1" applyAlignment="1">
      <alignment horizontal="left" vertical="top"/>
    </xf>
    <xf numFmtId="164" fontId="13" fillId="3" borderId="21" xfId="40" applyNumberFormat="1" applyFont="1" applyFill="1" applyBorder="1" applyAlignment="1">
      <alignment horizontal="left" vertical="top"/>
    </xf>
    <xf numFmtId="164" fontId="13" fillId="3" borderId="20" xfId="40" applyNumberFormat="1" applyFont="1" applyFill="1" applyBorder="1" applyAlignment="1">
      <alignment horizontal="left"/>
    </xf>
    <xf numFmtId="164" fontId="13" fillId="3" borderId="13" xfId="40" applyNumberFormat="1" applyFont="1" applyFill="1" applyBorder="1" applyAlignment="1">
      <alignment horizontal="left"/>
    </xf>
    <xf numFmtId="0" fontId="31" fillId="3" borderId="2" xfId="0" applyFont="1" applyFill="1" applyBorder="1" applyAlignment="1">
      <alignment horizontal="left" vertical="top"/>
    </xf>
    <xf numFmtId="0" fontId="13" fillId="3" borderId="2" xfId="0" applyFont="1" applyFill="1" applyBorder="1" applyAlignment="1">
      <alignment horizontal="left" vertical="top"/>
    </xf>
    <xf numFmtId="164" fontId="13" fillId="3" borderId="21" xfId="40" applyNumberFormat="1" applyFont="1" applyFill="1" applyBorder="1" applyAlignment="1">
      <alignment horizontal="left"/>
    </xf>
    <xf numFmtId="0" fontId="16" fillId="3" borderId="7" xfId="40" applyFont="1" applyFill="1" applyBorder="1" applyAlignment="1">
      <alignment vertical="top" wrapText="1"/>
    </xf>
    <xf numFmtId="0" fontId="31" fillId="3" borderId="3" xfId="40" applyFont="1" applyFill="1" applyBorder="1" applyAlignment="1">
      <alignment vertical="top" wrapText="1"/>
    </xf>
    <xf numFmtId="0" fontId="13" fillId="3" borderId="21" xfId="40" applyFont="1" applyFill="1" applyBorder="1" applyAlignment="1">
      <alignment horizontal="left"/>
    </xf>
    <xf numFmtId="164" fontId="13" fillId="3" borderId="13" xfId="0" applyNumberFormat="1" applyFont="1" applyFill="1" applyBorder="1" applyAlignment="1" applyProtection="1">
      <alignment horizontal="left" vertical="top"/>
      <protection locked="0"/>
    </xf>
    <xf numFmtId="0" fontId="13" fillId="3" borderId="2" xfId="0" quotePrefix="1" applyFont="1" applyFill="1" applyBorder="1" applyAlignment="1">
      <alignment horizontal="left" vertical="top"/>
    </xf>
    <xf numFmtId="164" fontId="13" fillId="3" borderId="20" xfId="0" applyNumberFormat="1" applyFont="1" applyFill="1" applyBorder="1" applyAlignment="1" applyProtection="1">
      <alignment horizontal="left" vertical="top"/>
      <protection locked="0"/>
    </xf>
    <xf numFmtId="0" fontId="13" fillId="3" borderId="7" xfId="0" applyFont="1" applyFill="1" applyBorder="1" applyAlignment="1">
      <alignment horizontal="left" vertical="top"/>
    </xf>
    <xf numFmtId="164" fontId="13" fillId="3" borderId="21" xfId="0" applyNumberFormat="1" applyFont="1" applyFill="1" applyBorder="1" applyAlignment="1" applyProtection="1">
      <alignment horizontal="left" vertical="top"/>
      <protection locked="0"/>
    </xf>
    <xf numFmtId="164" fontId="13" fillId="11" borderId="13" xfId="12" applyNumberFormat="1" applyFont="1" applyFill="1" applyBorder="1" applyAlignment="1">
      <alignment horizontal="left" vertical="top"/>
    </xf>
    <xf numFmtId="0" fontId="13" fillId="11" borderId="21" xfId="12" applyFont="1" applyFill="1" applyBorder="1" applyAlignment="1">
      <alignment horizontal="left"/>
    </xf>
    <xf numFmtId="164" fontId="13" fillId="3" borderId="13" xfId="12" applyNumberFormat="1" applyFont="1" applyFill="1" applyBorder="1" applyAlignment="1">
      <alignment horizontal="left" vertical="top"/>
    </xf>
    <xf numFmtId="0" fontId="13" fillId="3" borderId="2" xfId="12" applyFont="1" applyFill="1" applyBorder="1" applyAlignment="1">
      <alignment horizontal="left"/>
    </xf>
    <xf numFmtId="0" fontId="13" fillId="3" borderId="2" xfId="12" quotePrefix="1" applyFont="1" applyFill="1" applyBorder="1" applyAlignment="1">
      <alignment horizontal="left"/>
    </xf>
    <xf numFmtId="164" fontId="13" fillId="3" borderId="21" xfId="12" applyNumberFormat="1" applyFont="1" applyFill="1" applyBorder="1" applyAlignment="1">
      <alignment horizontal="left" vertical="top"/>
    </xf>
    <xf numFmtId="0" fontId="13" fillId="3" borderId="3" xfId="12" quotePrefix="1" applyFont="1" applyFill="1" applyBorder="1" applyAlignment="1">
      <alignment horizontal="left"/>
    </xf>
    <xf numFmtId="164" fontId="13" fillId="3" borderId="17" xfId="12" applyNumberFormat="1" applyFont="1" applyFill="1" applyBorder="1" applyAlignment="1">
      <alignment vertical="center"/>
    </xf>
    <xf numFmtId="164" fontId="13" fillId="3" borderId="5" xfId="12" applyNumberFormat="1" applyFont="1" applyFill="1" applyBorder="1" applyAlignment="1">
      <alignment vertical="center"/>
    </xf>
    <xf numFmtId="164" fontId="13" fillId="3" borderId="18" xfId="12" applyNumberFormat="1" applyFont="1" applyFill="1" applyBorder="1" applyAlignment="1">
      <alignment horizontal="left" vertical="top"/>
    </xf>
    <xf numFmtId="0" fontId="13" fillId="3" borderId="10" xfId="12" quotePrefix="1" applyFont="1" applyFill="1" applyBorder="1" applyAlignment="1">
      <alignment horizontal="left"/>
    </xf>
    <xf numFmtId="164" fontId="13" fillId="3" borderId="13" xfId="40" applyNumberFormat="1" applyFont="1" applyFill="1" applyBorder="1"/>
    <xf numFmtId="164" fontId="13" fillId="3" borderId="2" xfId="40" applyNumberFormat="1" applyFont="1" applyFill="1" applyBorder="1"/>
    <xf numFmtId="0" fontId="13" fillId="3" borderId="5" xfId="0" applyFont="1" applyFill="1" applyBorder="1" applyAlignment="1">
      <alignment vertical="center"/>
    </xf>
    <xf numFmtId="0" fontId="13" fillId="3" borderId="7" xfId="0" applyFont="1" applyFill="1" applyBorder="1" applyAlignment="1">
      <alignment horizontal="left" vertical="center"/>
    </xf>
    <xf numFmtId="0" fontId="13" fillId="3" borderId="2" xfId="0" applyFont="1" applyFill="1" applyBorder="1" applyAlignment="1">
      <alignment horizontal="left" vertical="center"/>
    </xf>
    <xf numFmtId="0" fontId="13" fillId="3" borderId="2" xfId="0" quotePrefix="1" applyFont="1" applyFill="1" applyBorder="1" applyAlignment="1">
      <alignment vertical="center"/>
    </xf>
    <xf numFmtId="0" fontId="13" fillId="3" borderId="3" xfId="0" quotePrefix="1" applyFont="1" applyFill="1" applyBorder="1" applyAlignment="1">
      <alignment vertical="center"/>
    </xf>
    <xf numFmtId="164" fontId="13" fillId="3" borderId="18" xfId="40" applyNumberFormat="1" applyFont="1" applyFill="1" applyBorder="1" applyAlignment="1">
      <alignment horizontal="left"/>
    </xf>
    <xf numFmtId="0" fontId="16" fillId="3" borderId="11" xfId="40" applyFont="1" applyFill="1" applyBorder="1"/>
    <xf numFmtId="0" fontId="13" fillId="3" borderId="11" xfId="0" quotePrefix="1" applyFont="1" applyFill="1" applyBorder="1" applyAlignment="1">
      <alignment horizontal="left" vertical="top"/>
    </xf>
    <xf numFmtId="0" fontId="13" fillId="3" borderId="13" xfId="12"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3" xfId="12" applyFont="1" applyFill="1" applyBorder="1" applyAlignment="1">
      <alignment horizontal="left" vertical="top" wrapText="1"/>
    </xf>
    <xf numFmtId="0" fontId="13" fillId="3" borderId="11" xfId="12" applyFont="1" applyFill="1" applyBorder="1" applyAlignment="1">
      <alignment horizontal="left" vertical="top" wrapText="1"/>
    </xf>
    <xf numFmtId="0" fontId="13" fillId="3" borderId="1" xfId="12" applyFont="1" applyFill="1" applyBorder="1" applyAlignment="1">
      <alignment horizontal="left" vertical="top" wrapText="1"/>
    </xf>
    <xf numFmtId="0" fontId="43" fillId="8" borderId="6" xfId="22" applyFont="1" applyFill="1" applyBorder="1" applyAlignment="1">
      <alignment horizontal="left" vertical="top"/>
    </xf>
    <xf numFmtId="0" fontId="36" fillId="3" borderId="11" xfId="12" applyFont="1" applyFill="1" applyBorder="1" applyAlignment="1">
      <alignment horizontal="left" vertical="top" wrapText="1"/>
    </xf>
    <xf numFmtId="0" fontId="36" fillId="3" borderId="23" xfId="12" applyFont="1" applyFill="1" applyBorder="1" applyAlignment="1">
      <alignment horizontal="center" vertical="top" wrapText="1"/>
    </xf>
    <xf numFmtId="0" fontId="36" fillId="3" borderId="16" xfId="12" applyFont="1" applyFill="1" applyBorder="1" applyAlignment="1">
      <alignment horizontal="center" wrapText="1"/>
    </xf>
    <xf numFmtId="0" fontId="36" fillId="3" borderId="11" xfId="40" applyFont="1" applyFill="1" applyBorder="1" applyAlignment="1">
      <alignment horizontal="center" vertical="top"/>
    </xf>
    <xf numFmtId="0" fontId="38" fillId="3" borderId="0" xfId="12" applyFont="1" applyFill="1" applyAlignment="1">
      <alignment horizontal="left" vertical="top" wrapText="1"/>
    </xf>
    <xf numFmtId="0" fontId="13" fillId="4" borderId="0" xfId="12" applyFont="1" applyFill="1" applyAlignment="1">
      <alignment horizontal="left" vertical="top"/>
    </xf>
    <xf numFmtId="0" fontId="16" fillId="3" borderId="23" xfId="0" applyFont="1" applyFill="1" applyBorder="1"/>
    <xf numFmtId="0" fontId="16" fillId="3" borderId="23" xfId="0" applyFont="1" applyFill="1" applyBorder="1" applyAlignment="1">
      <alignment horizontal="center"/>
    </xf>
    <xf numFmtId="0" fontId="16" fillId="3" borderId="23" xfId="0" applyFont="1" applyFill="1" applyBorder="1" applyAlignment="1">
      <alignment horizontal="left"/>
    </xf>
    <xf numFmtId="0" fontId="16" fillId="3" borderId="23" xfId="0" applyFont="1" applyFill="1" applyBorder="1" applyAlignment="1">
      <alignment vertical="top"/>
    </xf>
    <xf numFmtId="0" fontId="16" fillId="3" borderId="23" xfId="0" quotePrefix="1" applyFont="1" applyFill="1" applyBorder="1" applyAlignment="1">
      <alignment horizontal="left" vertical="top"/>
    </xf>
    <xf numFmtId="0" fontId="31" fillId="3" borderId="2" xfId="40" applyFont="1" applyFill="1" applyBorder="1"/>
    <xf numFmtId="0" fontId="16" fillId="3" borderId="1" xfId="0" applyFont="1" applyFill="1" applyBorder="1" applyAlignment="1">
      <alignment horizontal="left"/>
    </xf>
    <xf numFmtId="0" fontId="16" fillId="3" borderId="1" xfId="0" applyFont="1" applyFill="1" applyBorder="1" applyAlignment="1">
      <alignment vertical="top"/>
    </xf>
    <xf numFmtId="0" fontId="16" fillId="3" borderId="1" xfId="0" quotePrefix="1" applyFont="1" applyFill="1" applyBorder="1" applyAlignment="1">
      <alignment horizontal="left" vertical="top"/>
    </xf>
    <xf numFmtId="164" fontId="31" fillId="3" borderId="13" xfId="40" applyNumberFormat="1" applyFont="1" applyFill="1" applyBorder="1"/>
    <xf numFmtId="164" fontId="31" fillId="3" borderId="1" xfId="40" applyNumberFormat="1" applyFont="1" applyFill="1" applyBorder="1"/>
    <xf numFmtId="164" fontId="31" fillId="3" borderId="3" xfId="40" applyNumberFormat="1" applyFont="1" applyFill="1" applyBorder="1"/>
    <xf numFmtId="164" fontId="31" fillId="3" borderId="2" xfId="40" applyNumberFormat="1" applyFont="1" applyFill="1" applyBorder="1"/>
    <xf numFmtId="0" fontId="16" fillId="3" borderId="23" xfId="40" applyFont="1" applyFill="1" applyBorder="1"/>
    <xf numFmtId="0" fontId="13" fillId="3" borderId="23" xfId="40" applyFont="1" applyFill="1" applyBorder="1" applyAlignment="1">
      <alignment horizontal="center"/>
    </xf>
    <xf numFmtId="0" fontId="16" fillId="3" borderId="23" xfId="40" applyFont="1" applyFill="1" applyBorder="1" applyAlignment="1">
      <alignment horizontal="left"/>
    </xf>
    <xf numFmtId="0" fontId="16" fillId="3" borderId="23" xfId="40" applyFont="1" applyFill="1" applyBorder="1" applyAlignment="1">
      <alignment horizontal="center"/>
    </xf>
    <xf numFmtId="0" fontId="13" fillId="3" borderId="13" xfId="40" applyFont="1" applyFill="1" applyBorder="1"/>
    <xf numFmtId="0" fontId="31" fillId="3" borderId="7" xfId="40" applyFont="1" applyFill="1" applyBorder="1"/>
    <xf numFmtId="164" fontId="31" fillId="3" borderId="7" xfId="40" applyNumberFormat="1" applyFont="1" applyFill="1" applyBorder="1" applyAlignment="1">
      <alignment horizontal="left" vertical="top"/>
    </xf>
    <xf numFmtId="164" fontId="31" fillId="3" borderId="2" xfId="40" applyNumberFormat="1" applyFont="1" applyFill="1" applyBorder="1" applyAlignment="1">
      <alignment horizontal="center"/>
    </xf>
    <xf numFmtId="164" fontId="13" fillId="0" borderId="20" xfId="40" applyNumberFormat="1" applyFont="1" applyBorder="1"/>
    <xf numFmtId="164" fontId="31" fillId="3" borderId="21" xfId="40" applyNumberFormat="1" applyFont="1" applyFill="1" applyBorder="1" applyAlignment="1">
      <alignment vertical="top" wrapText="1"/>
    </xf>
    <xf numFmtId="164" fontId="31" fillId="3" borderId="3" xfId="40" applyNumberFormat="1" applyFont="1" applyFill="1" applyBorder="1" applyAlignment="1">
      <alignment horizontal="left" vertical="top"/>
    </xf>
    <xf numFmtId="164" fontId="31" fillId="3" borderId="2" xfId="40" applyNumberFormat="1" applyFont="1" applyFill="1" applyBorder="1" applyAlignment="1">
      <alignment horizontal="left"/>
    </xf>
    <xf numFmtId="164" fontId="31" fillId="3" borderId="18" xfId="40" applyNumberFormat="1" applyFont="1" applyFill="1" applyBorder="1" applyAlignment="1">
      <alignment horizontal="center"/>
    </xf>
    <xf numFmtId="0" fontId="16" fillId="3" borderId="11" xfId="0" applyFont="1" applyFill="1" applyBorder="1" applyAlignment="1">
      <alignment vertical="top"/>
    </xf>
    <xf numFmtId="0" fontId="16" fillId="3" borderId="11" xfId="0" quotePrefix="1" applyFont="1" applyFill="1" applyBorder="1" applyAlignment="1">
      <alignment horizontal="left" vertical="top"/>
    </xf>
    <xf numFmtId="164" fontId="31" fillId="3" borderId="10" xfId="40" applyNumberFormat="1" applyFont="1" applyFill="1" applyBorder="1" applyAlignment="1">
      <alignment horizontal="left"/>
    </xf>
    <xf numFmtId="164" fontId="62" fillId="3" borderId="7" xfId="40" applyNumberFormat="1" applyFont="1" applyFill="1" applyBorder="1" applyAlignment="1">
      <alignment horizontal="center" vertical="top"/>
    </xf>
    <xf numFmtId="164" fontId="16" fillId="3" borderId="16" xfId="40" applyNumberFormat="1" applyFont="1" applyFill="1" applyBorder="1" applyAlignment="1">
      <alignment horizontal="center" vertical="center" wrapText="1"/>
    </xf>
    <xf numFmtId="0" fontId="16" fillId="3" borderId="2" xfId="40" applyFont="1" applyFill="1" applyBorder="1" applyAlignment="1">
      <alignment horizontal="left" wrapText="1"/>
    </xf>
    <xf numFmtId="0" fontId="16" fillId="3" borderId="7" xfId="40" applyFont="1" applyFill="1" applyBorder="1" applyAlignment="1">
      <alignment horizontal="left" wrapText="1"/>
    </xf>
    <xf numFmtId="0" fontId="13" fillId="3" borderId="1" xfId="0" quotePrefix="1" applyFont="1" applyFill="1" applyBorder="1" applyAlignment="1">
      <alignment horizontal="left" vertical="top"/>
    </xf>
    <xf numFmtId="0" fontId="16" fillId="3" borderId="3" xfId="40" applyFont="1" applyFill="1" applyBorder="1" applyAlignment="1">
      <alignment horizontal="left" wrapText="1"/>
    </xf>
    <xf numFmtId="164" fontId="31" fillId="3" borderId="10" xfId="40" applyNumberFormat="1" applyFont="1" applyFill="1" applyBorder="1" applyAlignment="1">
      <alignment horizontal="center" wrapText="1"/>
    </xf>
    <xf numFmtId="164" fontId="13" fillId="3" borderId="13" xfId="0" quotePrefix="1" applyNumberFormat="1" applyFont="1" applyFill="1" applyBorder="1" applyAlignment="1">
      <alignment horizontal="left" vertical="top"/>
    </xf>
    <xf numFmtId="0" fontId="31" fillId="0" borderId="2" xfId="40" applyFont="1" applyBorder="1"/>
    <xf numFmtId="0" fontId="31" fillId="3" borderId="2" xfId="0" quotePrefix="1" applyFont="1" applyFill="1" applyBorder="1" applyAlignment="1">
      <alignment horizontal="left" vertical="top"/>
    </xf>
    <xf numFmtId="0" fontId="16" fillId="3" borderId="23" xfId="0" applyFont="1" applyFill="1" applyBorder="1" applyAlignment="1">
      <alignment horizontal="left" vertical="top"/>
    </xf>
    <xf numFmtId="0" fontId="16" fillId="3" borderId="1" xfId="0" applyFont="1" applyFill="1" applyBorder="1" applyAlignment="1">
      <alignment horizontal="left" vertical="top"/>
    </xf>
    <xf numFmtId="0" fontId="31" fillId="3" borderId="2" xfId="0" quotePrefix="1" applyFont="1" applyFill="1" applyBorder="1" applyAlignment="1">
      <alignment horizontal="left" vertical="top" wrapText="1"/>
    </xf>
    <xf numFmtId="0" fontId="31" fillId="3" borderId="3" xfId="0" quotePrefix="1" applyFont="1" applyFill="1" applyBorder="1" applyAlignment="1">
      <alignment horizontal="left" vertical="top"/>
    </xf>
    <xf numFmtId="164" fontId="13" fillId="3" borderId="20" xfId="0" quotePrefix="1" applyNumberFormat="1" applyFont="1" applyFill="1" applyBorder="1" applyAlignment="1">
      <alignment horizontal="left" vertical="top"/>
    </xf>
    <xf numFmtId="0" fontId="31" fillId="3" borderId="7" xfId="0" quotePrefix="1" applyFont="1" applyFill="1" applyBorder="1" applyAlignment="1">
      <alignment horizontal="left" vertical="top"/>
    </xf>
    <xf numFmtId="0" fontId="16" fillId="3" borderId="1" xfId="40" applyFont="1" applyFill="1" applyBorder="1" applyAlignment="1">
      <alignment vertical="top"/>
    </xf>
    <xf numFmtId="0" fontId="16" fillId="3" borderId="1" xfId="40" applyFont="1" applyFill="1" applyBorder="1" applyAlignment="1">
      <alignment horizontal="left" vertical="top"/>
    </xf>
    <xf numFmtId="0" fontId="13" fillId="3" borderId="23" xfId="40" applyFont="1" applyFill="1" applyBorder="1" applyAlignment="1">
      <alignment vertical="top" wrapText="1"/>
    </xf>
    <xf numFmtId="0" fontId="13" fillId="3" borderId="11" xfId="40" applyFont="1" applyFill="1" applyBorder="1"/>
    <xf numFmtId="0" fontId="13" fillId="3" borderId="11" xfId="40" quotePrefix="1" applyFont="1" applyFill="1" applyBorder="1"/>
    <xf numFmtId="0" fontId="13" fillId="3" borderId="20" xfId="40" applyFont="1" applyFill="1" applyBorder="1" applyAlignment="1">
      <alignment horizontal="left"/>
    </xf>
    <xf numFmtId="0" fontId="13" fillId="0" borderId="3" xfId="40" applyFont="1" applyBorder="1"/>
    <xf numFmtId="0" fontId="13" fillId="3" borderId="1" xfId="40" applyFont="1" applyFill="1" applyBorder="1" applyAlignment="1">
      <alignment horizontal="left" vertical="center"/>
    </xf>
    <xf numFmtId="0" fontId="13" fillId="3" borderId="16" xfId="40" applyFont="1" applyFill="1" applyBorder="1"/>
    <xf numFmtId="0" fontId="55" fillId="3" borderId="7" xfId="0" applyFont="1" applyFill="1" applyBorder="1" applyAlignment="1">
      <alignment vertical="center"/>
    </xf>
    <xf numFmtId="0" fontId="55" fillId="3" borderId="2" xfId="0" applyFont="1" applyFill="1" applyBorder="1" applyAlignment="1">
      <alignment vertical="center"/>
    </xf>
    <xf numFmtId="0" fontId="13" fillId="3" borderId="21" xfId="40" applyFont="1" applyFill="1" applyBorder="1"/>
    <xf numFmtId="0" fontId="55" fillId="3" borderId="3" xfId="0" applyFont="1" applyFill="1" applyBorder="1" applyAlignment="1">
      <alignment vertical="center"/>
    </xf>
    <xf numFmtId="0" fontId="62" fillId="3" borderId="2" xfId="0" quotePrefix="1" applyFont="1" applyFill="1" applyBorder="1" applyAlignment="1">
      <alignment horizontal="left" vertical="top"/>
    </xf>
    <xf numFmtId="0" fontId="62" fillId="3" borderId="7" xfId="0" quotePrefix="1" applyFont="1" applyFill="1" applyBorder="1" applyAlignment="1">
      <alignment horizontal="left" vertical="top"/>
    </xf>
    <xf numFmtId="0" fontId="13" fillId="3" borderId="1" xfId="12" applyFont="1" applyFill="1" applyBorder="1" applyAlignment="1">
      <alignment horizontal="center" vertical="center" wrapText="1"/>
    </xf>
    <xf numFmtId="0" fontId="13" fillId="3" borderId="7" xfId="0" quotePrefix="1" applyFont="1" applyFill="1" applyBorder="1" applyAlignment="1">
      <alignment horizontal="left" vertical="top"/>
    </xf>
    <xf numFmtId="0" fontId="13" fillId="3" borderId="16" xfId="0" applyFont="1" applyFill="1" applyBorder="1" applyAlignment="1">
      <alignment vertical="top" wrapText="1"/>
    </xf>
    <xf numFmtId="0" fontId="13" fillId="3" borderId="23" xfId="0" applyFont="1" applyFill="1" applyBorder="1" applyAlignment="1">
      <alignment vertical="top" wrapText="1"/>
    </xf>
    <xf numFmtId="0" fontId="13" fillId="3" borderId="1" xfId="0" applyFont="1" applyFill="1" applyBorder="1" applyAlignment="1">
      <alignment vertical="top" wrapText="1"/>
    </xf>
    <xf numFmtId="0" fontId="13" fillId="3" borderId="0" xfId="0" applyFont="1" applyFill="1" applyAlignment="1">
      <alignment horizontal="left" wrapText="1"/>
    </xf>
    <xf numFmtId="0" fontId="13" fillId="3" borderId="11" xfId="0" applyFont="1" applyFill="1" applyBorder="1"/>
    <xf numFmtId="0" fontId="13" fillId="3" borderId="11" xfId="0" applyFont="1" applyFill="1" applyBorder="1" applyAlignment="1">
      <alignment horizontal="left" wrapText="1"/>
    </xf>
    <xf numFmtId="0" fontId="20" fillId="12" borderId="22" xfId="12" applyFont="1" applyFill="1" applyBorder="1" applyAlignment="1">
      <alignment horizontal="left" vertical="center"/>
    </xf>
    <xf numFmtId="0" fontId="20" fillId="12" borderId="6" xfId="12" applyFont="1" applyFill="1" applyBorder="1" applyAlignment="1">
      <alignment vertical="center"/>
    </xf>
    <xf numFmtId="0" fontId="20" fillId="12" borderId="12" xfId="12" applyFont="1" applyFill="1" applyBorder="1" applyAlignment="1">
      <alignment vertical="center"/>
    </xf>
    <xf numFmtId="0" fontId="31" fillId="11" borderId="13" xfId="12" applyFont="1" applyFill="1" applyBorder="1" applyAlignment="1">
      <alignment horizontal="left" vertical="center"/>
    </xf>
    <xf numFmtId="0" fontId="20" fillId="11" borderId="2" xfId="12" applyFont="1" applyFill="1" applyBorder="1" applyAlignment="1">
      <alignment vertical="center"/>
    </xf>
    <xf numFmtId="164" fontId="20" fillId="11" borderId="13" xfId="12" applyNumberFormat="1" applyFont="1" applyFill="1" applyBorder="1" applyAlignment="1">
      <alignment horizontal="left" vertical="top"/>
    </xf>
    <xf numFmtId="0" fontId="20" fillId="11" borderId="2" xfId="12" applyFont="1" applyFill="1" applyBorder="1" applyAlignment="1">
      <alignment horizontal="left" vertical="center"/>
    </xf>
    <xf numFmtId="164" fontId="59" fillId="11" borderId="20" xfId="12" applyNumberFormat="1" applyFont="1" applyFill="1" applyBorder="1" applyAlignment="1">
      <alignment horizontal="left" vertical="top"/>
    </xf>
    <xf numFmtId="0" fontId="20" fillId="11" borderId="23" xfId="12" applyFont="1" applyFill="1" applyBorder="1" applyAlignment="1">
      <alignment horizontal="left" vertical="center"/>
    </xf>
    <xf numFmtId="0" fontId="20" fillId="11" borderId="7" xfId="12" applyFont="1" applyFill="1" applyBorder="1" applyAlignment="1">
      <alignment horizontal="left" vertical="center"/>
    </xf>
    <xf numFmtId="164" fontId="13" fillId="11" borderId="17" xfId="12" applyNumberFormat="1" applyFont="1" applyFill="1" applyBorder="1" applyAlignment="1">
      <alignment horizontal="left" vertical="top"/>
    </xf>
    <xf numFmtId="0" fontId="16" fillId="3" borderId="23" xfId="40" applyFont="1" applyFill="1" applyBorder="1" applyAlignment="1">
      <alignment horizontal="left" vertical="top"/>
    </xf>
    <xf numFmtId="164" fontId="31" fillId="13" borderId="13" xfId="12" applyNumberFormat="1" applyFont="1" applyFill="1" applyBorder="1" applyAlignment="1">
      <alignment horizontal="left" vertical="top"/>
    </xf>
    <xf numFmtId="0" fontId="13" fillId="3" borderId="23" xfId="12" applyFont="1" applyFill="1" applyBorder="1"/>
    <xf numFmtId="0" fontId="13" fillId="0" borderId="23" xfId="0" applyFont="1" applyBorder="1" applyAlignment="1">
      <alignment vertical="top"/>
    </xf>
    <xf numFmtId="0" fontId="20" fillId="13" borderId="23" xfId="12" applyFont="1" applyFill="1" applyBorder="1" applyAlignment="1">
      <alignment horizontal="left" vertical="center"/>
    </xf>
    <xf numFmtId="0" fontId="13" fillId="3" borderId="7" xfId="12" applyFont="1" applyFill="1" applyBorder="1"/>
    <xf numFmtId="164" fontId="13" fillId="11" borderId="20" xfId="12" applyNumberFormat="1" applyFont="1" applyFill="1" applyBorder="1" applyAlignment="1">
      <alignment horizontal="left" vertical="top"/>
    </xf>
    <xf numFmtId="0" fontId="13" fillId="11" borderId="23" xfId="12" applyFont="1" applyFill="1" applyBorder="1"/>
    <xf numFmtId="164" fontId="13" fillId="11" borderId="18" xfId="12" applyNumberFormat="1" applyFont="1" applyFill="1" applyBorder="1" applyAlignment="1">
      <alignment horizontal="left" vertical="top"/>
    </xf>
    <xf numFmtId="0" fontId="13" fillId="11" borderId="25" xfId="12" applyFont="1" applyFill="1" applyBorder="1" applyAlignment="1">
      <alignment horizontal="left" vertical="center"/>
    </xf>
    <xf numFmtId="164" fontId="31" fillId="11" borderId="13" xfId="12" applyNumberFormat="1" applyFont="1" applyFill="1" applyBorder="1" applyAlignment="1">
      <alignment horizontal="left" vertical="top"/>
    </xf>
    <xf numFmtId="0" fontId="57" fillId="13" borderId="22" xfId="12" quotePrefix="1" applyFont="1" applyFill="1" applyBorder="1" applyAlignment="1">
      <alignment horizontal="left" vertical="center"/>
    </xf>
    <xf numFmtId="0" fontId="13" fillId="13" borderId="6" xfId="12" applyFont="1" applyFill="1" applyBorder="1" applyAlignment="1">
      <alignment horizontal="center" vertical="center"/>
    </xf>
    <xf numFmtId="0" fontId="13" fillId="13" borderId="6" xfId="12" applyFont="1" applyFill="1" applyBorder="1" applyAlignment="1">
      <alignment horizontal="left" vertical="center"/>
    </xf>
    <xf numFmtId="164" fontId="13" fillId="3" borderId="20" xfId="12" applyNumberFormat="1" applyFont="1" applyFill="1" applyBorder="1" applyAlignment="1">
      <alignment horizontal="left" wrapText="1"/>
    </xf>
    <xf numFmtId="0" fontId="16" fillId="3" borderId="16" xfId="40" applyFont="1" applyFill="1" applyBorder="1" applyAlignment="1">
      <alignment horizontal="left" vertical="top"/>
    </xf>
    <xf numFmtId="0" fontId="13" fillId="3" borderId="16" xfId="12" applyFont="1" applyFill="1" applyBorder="1" applyAlignment="1">
      <alignment horizontal="left" vertical="top" wrapText="1"/>
    </xf>
    <xf numFmtId="0" fontId="13" fillId="3" borderId="7" xfId="12" applyFont="1" applyFill="1" applyBorder="1" applyAlignment="1">
      <alignment horizontal="left" vertical="center" wrapText="1"/>
    </xf>
    <xf numFmtId="0" fontId="13" fillId="3" borderId="7" xfId="12" applyFont="1" applyFill="1" applyBorder="1" applyAlignment="1">
      <alignment horizontal="left"/>
    </xf>
    <xf numFmtId="164" fontId="16" fillId="3" borderId="13" xfId="12" applyNumberFormat="1" applyFont="1" applyFill="1" applyBorder="1" applyAlignment="1">
      <alignment horizontal="left"/>
    </xf>
    <xf numFmtId="164" fontId="31" fillId="3" borderId="13" xfId="0" applyNumberFormat="1" applyFont="1" applyFill="1" applyBorder="1" applyAlignment="1">
      <alignment vertical="top"/>
    </xf>
    <xf numFmtId="164" fontId="31" fillId="3" borderId="17" xfId="0" applyNumberFormat="1" applyFont="1" applyFill="1" applyBorder="1" applyAlignment="1">
      <alignment vertical="top"/>
    </xf>
    <xf numFmtId="164" fontId="13" fillId="3" borderId="20" xfId="12" applyNumberFormat="1" applyFont="1" applyFill="1" applyBorder="1" applyAlignment="1">
      <alignment horizontal="left" vertical="top" wrapText="1"/>
    </xf>
    <xf numFmtId="0" fontId="59" fillId="3" borderId="16" xfId="12" applyFont="1" applyFill="1" applyBorder="1" applyAlignment="1">
      <alignment horizontal="center" vertical="top" wrapText="1"/>
    </xf>
    <xf numFmtId="0" fontId="59" fillId="3" borderId="5" xfId="12" applyFont="1" applyFill="1" applyBorder="1" applyAlignment="1">
      <alignment horizontal="center" vertical="top" wrapText="1"/>
    </xf>
    <xf numFmtId="164" fontId="13" fillId="3" borderId="20" xfId="12" applyNumberFormat="1" applyFont="1" applyFill="1" applyBorder="1" applyAlignment="1">
      <alignment horizontal="left" vertical="top"/>
    </xf>
    <xf numFmtId="0" fontId="13" fillId="3" borderId="23" xfId="12" applyFont="1" applyFill="1" applyBorder="1" applyAlignment="1">
      <alignment horizontal="left"/>
    </xf>
    <xf numFmtId="0" fontId="13" fillId="3" borderId="23" xfId="12" applyFont="1" applyFill="1" applyBorder="1" applyAlignment="1">
      <alignment horizontal="left" vertical="top"/>
    </xf>
    <xf numFmtId="0" fontId="13" fillId="3" borderId="23" xfId="12" applyFont="1" applyFill="1" applyBorder="1" applyAlignment="1">
      <alignment horizontal="center" vertical="center"/>
    </xf>
    <xf numFmtId="0" fontId="16" fillId="3" borderId="7" xfId="12" applyFont="1" applyFill="1" applyBorder="1"/>
    <xf numFmtId="0" fontId="13" fillId="3" borderId="0" xfId="12" applyFont="1" applyFill="1" applyAlignment="1">
      <alignment horizontal="center" vertical="center"/>
    </xf>
    <xf numFmtId="0" fontId="31" fillId="3" borderId="2" xfId="12" applyFont="1" applyFill="1" applyBorder="1" applyAlignment="1">
      <alignment horizontal="right" vertical="center" wrapText="1"/>
    </xf>
    <xf numFmtId="0" fontId="13" fillId="3" borderId="0" xfId="12" quotePrefix="1" applyFont="1" applyFill="1" applyAlignment="1">
      <alignment horizontal="left" vertical="top"/>
    </xf>
    <xf numFmtId="164" fontId="13" fillId="3" borderId="17" xfId="12" applyNumberFormat="1" applyFont="1" applyFill="1" applyBorder="1" applyAlignment="1">
      <alignment horizontal="left" vertical="top"/>
    </xf>
    <xf numFmtId="0" fontId="31" fillId="3" borderId="5" xfId="12" applyFont="1" applyFill="1" applyBorder="1" applyAlignment="1">
      <alignment horizontal="right" vertical="center" wrapText="1"/>
    </xf>
    <xf numFmtId="0" fontId="31" fillId="3" borderId="7" xfId="12" applyFont="1" applyFill="1" applyBorder="1" applyAlignment="1">
      <alignment horizontal="center" vertical="center" wrapText="1"/>
    </xf>
    <xf numFmtId="0" fontId="13" fillId="3" borderId="0" xfId="20" applyFont="1" applyFill="1" applyAlignment="1">
      <alignment horizontal="left" vertical="top" wrapText="1"/>
    </xf>
    <xf numFmtId="0" fontId="31" fillId="3" borderId="2" xfId="12" applyFont="1" applyFill="1" applyBorder="1" applyAlignment="1">
      <alignment horizontal="center" vertical="center" wrapText="1"/>
    </xf>
    <xf numFmtId="0" fontId="13" fillId="3" borderId="1" xfId="20" applyFont="1" applyFill="1" applyBorder="1" applyAlignment="1">
      <alignment horizontal="left" vertical="top" wrapText="1"/>
    </xf>
    <xf numFmtId="0" fontId="13" fillId="3" borderId="1" xfId="12" applyFont="1" applyFill="1" applyBorder="1" applyAlignment="1">
      <alignment horizontal="left" vertical="top"/>
    </xf>
    <xf numFmtId="0" fontId="13" fillId="3" borderId="1" xfId="12" applyFont="1" applyFill="1" applyBorder="1" applyAlignment="1">
      <alignment horizontal="center" vertical="center"/>
    </xf>
    <xf numFmtId="0" fontId="31" fillId="3" borderId="3" xfId="12" applyFont="1" applyFill="1" applyBorder="1" applyAlignment="1">
      <alignment horizontal="center" vertical="center" wrapText="1"/>
    </xf>
    <xf numFmtId="0" fontId="31" fillId="3" borderId="5" xfId="12" applyFont="1" applyFill="1" applyBorder="1" applyAlignment="1">
      <alignment horizontal="center" vertical="center" wrapText="1"/>
    </xf>
    <xf numFmtId="164" fontId="13" fillId="3" borderId="13" xfId="12" applyNumberFormat="1" applyFont="1" applyFill="1" applyBorder="1" applyAlignment="1">
      <alignment horizontal="left" vertical="top" wrapText="1"/>
    </xf>
    <xf numFmtId="164" fontId="13" fillId="3" borderId="13" xfId="12" applyNumberFormat="1" applyFont="1" applyFill="1" applyBorder="1" applyAlignment="1">
      <alignment vertical="top" wrapText="1"/>
    </xf>
    <xf numFmtId="0" fontId="17" fillId="3" borderId="23" xfId="0" applyFont="1" applyFill="1" applyBorder="1"/>
    <xf numFmtId="0" fontId="59" fillId="3" borderId="23" xfId="12" applyFont="1" applyFill="1" applyBorder="1" applyAlignment="1">
      <alignment horizontal="center" vertical="top" wrapText="1"/>
    </xf>
    <xf numFmtId="0" fontId="59" fillId="3" borderId="23" xfId="12" applyFont="1" applyFill="1" applyBorder="1" applyAlignment="1">
      <alignment vertical="top" wrapText="1"/>
    </xf>
    <xf numFmtId="0" fontId="59" fillId="3" borderId="7" xfId="12" applyFont="1" applyFill="1" applyBorder="1" applyAlignment="1">
      <alignment vertical="top" wrapText="1"/>
    </xf>
    <xf numFmtId="0" fontId="17" fillId="3" borderId="13" xfId="0" applyFont="1" applyFill="1" applyBorder="1"/>
    <xf numFmtId="0" fontId="59" fillId="3" borderId="0" xfId="12" applyFont="1" applyFill="1" applyAlignment="1">
      <alignment horizontal="center" vertical="top" wrapText="1"/>
    </xf>
    <xf numFmtId="0" fontId="59" fillId="3" borderId="0" xfId="12" applyFont="1" applyFill="1" applyAlignment="1">
      <alignment vertical="top" wrapText="1"/>
    </xf>
    <xf numFmtId="0" fontId="59" fillId="3" borderId="2" xfId="12" applyFont="1" applyFill="1" applyBorder="1" applyAlignment="1">
      <alignment vertical="top" wrapText="1"/>
    </xf>
    <xf numFmtId="164" fontId="13" fillId="3" borderId="13" xfId="12" applyNumberFormat="1" applyFont="1" applyFill="1" applyBorder="1" applyAlignment="1">
      <alignment horizontal="left" wrapText="1"/>
    </xf>
    <xf numFmtId="0" fontId="17" fillId="3" borderId="2" xfId="0" applyFont="1" applyFill="1" applyBorder="1"/>
    <xf numFmtId="0" fontId="17" fillId="3" borderId="21" xfId="0" applyFont="1" applyFill="1" applyBorder="1"/>
    <xf numFmtId="0" fontId="17" fillId="3" borderId="3" xfId="0" applyFont="1" applyFill="1" applyBorder="1"/>
    <xf numFmtId="164" fontId="13" fillId="3" borderId="18" xfId="12" applyNumberFormat="1" applyFont="1" applyFill="1" applyBorder="1" applyAlignment="1">
      <alignment horizontal="left" wrapText="1"/>
    </xf>
    <xf numFmtId="0" fontId="16" fillId="3" borderId="11" xfId="40" applyFont="1" applyFill="1" applyBorder="1" applyAlignment="1">
      <alignment horizontal="left" vertical="top"/>
    </xf>
    <xf numFmtId="0" fontId="13" fillId="3" borderId="11" xfId="0" applyFont="1" applyFill="1" applyBorder="1" applyAlignment="1">
      <alignment vertical="top" wrapText="1"/>
    </xf>
    <xf numFmtId="0" fontId="17" fillId="3" borderId="11" xfId="0" applyFont="1" applyFill="1" applyBorder="1"/>
    <xf numFmtId="0" fontId="59" fillId="3" borderId="11" xfId="12" applyFont="1" applyFill="1" applyBorder="1" applyAlignment="1">
      <alignment horizontal="center" vertical="top" wrapText="1"/>
    </xf>
    <xf numFmtId="0" fontId="59" fillId="3" borderId="10" xfId="12" applyFont="1" applyFill="1" applyBorder="1" applyAlignment="1">
      <alignment horizontal="center" vertical="top" wrapText="1"/>
    </xf>
    <xf numFmtId="0" fontId="13" fillId="3" borderId="23" xfId="12" applyFont="1" applyFill="1" applyBorder="1" applyAlignment="1">
      <alignment horizontal="left" vertical="center" wrapText="1"/>
    </xf>
    <xf numFmtId="0" fontId="13" fillId="3" borderId="7" xfId="12" applyFont="1" applyFill="1" applyBorder="1" applyAlignment="1">
      <alignment vertical="top" wrapText="1"/>
    </xf>
    <xf numFmtId="0" fontId="13" fillId="3" borderId="1" xfId="12" applyFont="1" applyFill="1" applyBorder="1" applyAlignment="1">
      <alignment vertical="top" wrapText="1"/>
    </xf>
    <xf numFmtId="0" fontId="13" fillId="3" borderId="3" xfId="12" applyFont="1" applyFill="1" applyBorder="1" applyAlignment="1">
      <alignment vertical="top" wrapText="1"/>
    </xf>
    <xf numFmtId="0" fontId="13" fillId="3" borderId="0" xfId="12" applyFont="1" applyFill="1" applyAlignment="1">
      <alignment horizontal="left" vertical="center" wrapText="1"/>
    </xf>
    <xf numFmtId="0" fontId="13" fillId="3" borderId="1" xfId="40" applyFont="1" applyFill="1" applyBorder="1" applyAlignment="1">
      <alignment horizontal="center" vertical="top"/>
    </xf>
    <xf numFmtId="0" fontId="13" fillId="3" borderId="2" xfId="12" applyFont="1" applyFill="1" applyBorder="1" applyAlignment="1">
      <alignment horizontal="left" vertical="center" wrapText="1"/>
    </xf>
    <xf numFmtId="0" fontId="13" fillId="0" borderId="17" xfId="12" applyFont="1" applyBorder="1"/>
    <xf numFmtId="0" fontId="13" fillId="0" borderId="42" xfId="12" applyFont="1" applyBorder="1"/>
    <xf numFmtId="164" fontId="13" fillId="3" borderId="23" xfId="12" applyNumberFormat="1" applyFont="1" applyFill="1" applyBorder="1" applyAlignment="1">
      <alignment horizontal="left" vertical="top" wrapText="1"/>
    </xf>
    <xf numFmtId="0" fontId="13" fillId="3" borderId="26" xfId="12" applyFont="1" applyFill="1" applyBorder="1" applyAlignment="1">
      <alignment horizontal="left" vertical="top" wrapText="1"/>
    </xf>
    <xf numFmtId="0" fontId="13" fillId="3" borderId="19" xfId="12" applyFont="1" applyFill="1" applyBorder="1" applyAlignment="1">
      <alignment vertical="top" wrapText="1"/>
    </xf>
    <xf numFmtId="0" fontId="13" fillId="2" borderId="13" xfId="12" applyFont="1" applyFill="1" applyBorder="1"/>
    <xf numFmtId="0" fontId="16" fillId="2" borderId="23" xfId="12" applyFont="1" applyFill="1" applyBorder="1" applyAlignment="1">
      <alignment horizontal="left"/>
    </xf>
    <xf numFmtId="0" fontId="13" fillId="2" borderId="23" xfId="12" applyFont="1" applyFill="1" applyBorder="1"/>
    <xf numFmtId="0" fontId="13" fillId="2" borderId="24" xfId="12" applyFont="1" applyFill="1" applyBorder="1"/>
    <xf numFmtId="0" fontId="13" fillId="3" borderId="26" xfId="12" applyFont="1" applyFill="1" applyBorder="1" applyAlignment="1">
      <alignment vertical="center"/>
    </xf>
    <xf numFmtId="0" fontId="13" fillId="3" borderId="19" xfId="12" applyFont="1" applyFill="1" applyBorder="1" applyAlignment="1">
      <alignment vertical="center"/>
    </xf>
    <xf numFmtId="0" fontId="13" fillId="3" borderId="25" xfId="12" applyFont="1" applyFill="1" applyBorder="1" applyAlignment="1">
      <alignment vertical="center"/>
    </xf>
    <xf numFmtId="0" fontId="16" fillId="2" borderId="25" xfId="12" applyFont="1" applyFill="1" applyBorder="1" applyAlignment="1">
      <alignment horizontal="left"/>
    </xf>
    <xf numFmtId="0" fontId="13" fillId="2" borderId="21" xfId="12" applyFont="1" applyFill="1" applyBorder="1"/>
    <xf numFmtId="0" fontId="16" fillId="2" borderId="27" xfId="12" applyFont="1" applyFill="1" applyBorder="1" applyAlignment="1">
      <alignment horizontal="left"/>
    </xf>
    <xf numFmtId="0" fontId="13" fillId="3" borderId="27" xfId="12" applyFont="1" applyFill="1" applyBorder="1" applyAlignment="1">
      <alignment vertical="center"/>
    </xf>
    <xf numFmtId="0" fontId="13" fillId="2" borderId="13" xfId="12" applyFont="1" applyFill="1" applyBorder="1" applyAlignment="1">
      <alignment vertical="top"/>
    </xf>
    <xf numFmtId="0" fontId="13" fillId="3" borderId="0" xfId="12" applyFont="1" applyFill="1" applyAlignment="1">
      <alignment vertical="center"/>
    </xf>
    <xf numFmtId="0" fontId="31" fillId="3" borderId="4" xfId="12" quotePrefix="1" applyFont="1" applyFill="1" applyBorder="1" applyAlignment="1">
      <alignment vertical="top"/>
    </xf>
    <xf numFmtId="0" fontId="13" fillId="3" borderId="1" xfId="12" applyFont="1" applyFill="1" applyBorder="1" applyAlignment="1">
      <alignment vertical="center"/>
    </xf>
    <xf numFmtId="0" fontId="13" fillId="3" borderId="13" xfId="12" applyFont="1" applyFill="1" applyBorder="1" applyAlignment="1">
      <alignment vertical="top"/>
    </xf>
    <xf numFmtId="0" fontId="13" fillId="3" borderId="0" xfId="12" applyFont="1" applyFill="1" applyAlignment="1">
      <alignment horizontal="center"/>
    </xf>
    <xf numFmtId="0" fontId="13" fillId="3" borderId="26" xfId="12" applyFont="1" applyFill="1" applyBorder="1"/>
    <xf numFmtId="0" fontId="13" fillId="0" borderId="13" xfId="12" applyFont="1" applyBorder="1" applyAlignment="1">
      <alignment vertical="top"/>
    </xf>
    <xf numFmtId="0" fontId="13" fillId="3" borderId="13" xfId="12" applyFont="1" applyFill="1" applyBorder="1"/>
    <xf numFmtId="0" fontId="13" fillId="3" borderId="18" xfId="12" applyFont="1" applyFill="1" applyBorder="1"/>
    <xf numFmtId="0" fontId="13" fillId="3" borderId="11" xfId="12" quotePrefix="1" applyFont="1" applyFill="1" applyBorder="1" applyAlignment="1">
      <alignment horizontal="left" vertical="top"/>
    </xf>
    <xf numFmtId="0" fontId="31" fillId="3" borderId="46" xfId="12" quotePrefix="1" applyFont="1" applyFill="1" applyBorder="1" applyAlignment="1">
      <alignment vertical="top"/>
    </xf>
    <xf numFmtId="0" fontId="13" fillId="3" borderId="47" xfId="12" applyFont="1" applyFill="1" applyBorder="1" applyAlignment="1">
      <alignment horizontal="center" vertical="center"/>
    </xf>
    <xf numFmtId="0" fontId="13" fillId="3" borderId="47" xfId="12" applyFont="1" applyFill="1" applyBorder="1" applyAlignment="1">
      <alignment vertical="center"/>
    </xf>
    <xf numFmtId="0" fontId="13" fillId="3" borderId="48" xfId="12" applyFont="1" applyFill="1" applyBorder="1" applyAlignment="1">
      <alignment vertical="center"/>
    </xf>
    <xf numFmtId="0" fontId="13" fillId="3" borderId="25" xfId="12" applyFont="1" applyFill="1" applyBorder="1" applyAlignment="1">
      <alignment horizontal="center" vertical="center"/>
    </xf>
    <xf numFmtId="0" fontId="13" fillId="3" borderId="4" xfId="12" applyFont="1" applyFill="1" applyBorder="1" applyAlignment="1">
      <alignment horizontal="center" vertical="center"/>
    </xf>
    <xf numFmtId="0" fontId="13" fillId="3" borderId="4" xfId="12" applyFont="1" applyFill="1" applyBorder="1" applyAlignment="1">
      <alignment vertical="top" wrapText="1"/>
    </xf>
    <xf numFmtId="0" fontId="13" fillId="3" borderId="4" xfId="12" applyFont="1" applyFill="1" applyBorder="1" applyAlignment="1">
      <alignment vertical="center"/>
    </xf>
    <xf numFmtId="0" fontId="16" fillId="3" borderId="0" xfId="12" applyFont="1" applyFill="1" applyAlignment="1">
      <alignment horizontal="left"/>
    </xf>
    <xf numFmtId="0" fontId="16" fillId="3" borderId="25" xfId="12" applyFont="1" applyFill="1" applyBorder="1" applyAlignment="1">
      <alignment horizontal="left"/>
    </xf>
    <xf numFmtId="0" fontId="13" fillId="2" borderId="20" xfId="12" applyFont="1" applyFill="1" applyBorder="1" applyAlignment="1">
      <alignment vertical="top"/>
    </xf>
    <xf numFmtId="0" fontId="16" fillId="2" borderId="26" xfId="12" applyFont="1" applyFill="1" applyBorder="1" applyAlignment="1">
      <alignment horizontal="left"/>
    </xf>
    <xf numFmtId="0" fontId="13" fillId="3" borderId="1" xfId="12" quotePrefix="1" applyFont="1" applyFill="1" applyBorder="1" applyAlignment="1">
      <alignment horizontal="left"/>
    </xf>
    <xf numFmtId="164" fontId="70" fillId="6" borderId="22" xfId="12" applyNumberFormat="1" applyFont="1" applyFill="1" applyBorder="1" applyAlignment="1" applyProtection="1">
      <alignment horizontal="left" vertical="center"/>
      <protection locked="0"/>
    </xf>
    <xf numFmtId="164" fontId="70" fillId="6" borderId="6" xfId="12" applyNumberFormat="1" applyFont="1" applyFill="1" applyBorder="1" applyAlignment="1" applyProtection="1">
      <alignment horizontal="left"/>
      <protection locked="0"/>
    </xf>
    <xf numFmtId="164" fontId="70" fillId="6" borderId="12" xfId="12" applyNumberFormat="1" applyFont="1" applyFill="1" applyBorder="1" applyAlignment="1" applyProtection="1">
      <alignment horizontal="left"/>
      <protection locked="0"/>
    </xf>
    <xf numFmtId="164" fontId="68" fillId="3" borderId="13" xfId="12" applyNumberFormat="1" applyFont="1" applyFill="1" applyBorder="1" applyAlignment="1" applyProtection="1">
      <alignment horizontal="left"/>
      <protection locked="0"/>
    </xf>
    <xf numFmtId="164" fontId="63" fillId="3" borderId="2" xfId="12" applyNumberFormat="1" applyFont="1" applyFill="1" applyBorder="1" applyAlignment="1" applyProtection="1">
      <alignment horizontal="left"/>
      <protection locked="0"/>
    </xf>
    <xf numFmtId="164" fontId="64" fillId="3" borderId="22" xfId="12" applyNumberFormat="1" applyFont="1" applyFill="1" applyBorder="1" applyAlignment="1">
      <alignment horizontal="left" vertical="top"/>
    </xf>
    <xf numFmtId="0" fontId="60" fillId="3" borderId="6" xfId="12" applyFont="1" applyFill="1" applyBorder="1" applyAlignment="1">
      <alignment vertical="center"/>
    </xf>
    <xf numFmtId="0" fontId="68" fillId="3" borderId="6" xfId="12" applyFont="1" applyFill="1" applyBorder="1" applyAlignment="1">
      <alignment vertical="center"/>
    </xf>
    <xf numFmtId="0" fontId="64" fillId="3" borderId="6" xfId="40" applyFont="1" applyFill="1" applyBorder="1" applyAlignment="1">
      <alignment horizontal="center" vertical="center"/>
    </xf>
    <xf numFmtId="0" fontId="60" fillId="3" borderId="12" xfId="12" applyFont="1" applyFill="1" applyBorder="1" applyAlignment="1">
      <alignment wrapText="1"/>
    </xf>
    <xf numFmtId="164" fontId="64" fillId="3" borderId="20" xfId="12" applyNumberFormat="1" applyFont="1" applyFill="1" applyBorder="1" applyAlignment="1">
      <alignment horizontal="left" vertical="top"/>
    </xf>
    <xf numFmtId="0" fontId="60" fillId="3" borderId="23" xfId="12" applyFont="1" applyFill="1" applyBorder="1" applyAlignment="1">
      <alignment vertical="top"/>
    </xf>
    <xf numFmtId="0" fontId="64" fillId="3" borderId="23" xfId="12" applyFont="1" applyFill="1" applyBorder="1"/>
    <xf numFmtId="0" fontId="64" fillId="3" borderId="7" xfId="12" applyFont="1" applyFill="1" applyBorder="1" applyAlignment="1">
      <alignment horizontal="left"/>
    </xf>
    <xf numFmtId="164" fontId="64" fillId="3" borderId="21" xfId="12" applyNumberFormat="1" applyFont="1" applyFill="1" applyBorder="1" applyAlignment="1">
      <alignment horizontal="left" vertical="top"/>
    </xf>
    <xf numFmtId="0" fontId="64" fillId="3" borderId="1" xfId="12" applyFont="1" applyFill="1" applyBorder="1" applyAlignment="1">
      <alignment vertical="top"/>
    </xf>
    <xf numFmtId="0" fontId="64" fillId="3" borderId="3" xfId="12" applyFont="1" applyFill="1" applyBorder="1" applyAlignment="1">
      <alignment horizontal="left" vertical="top" wrapText="1"/>
    </xf>
    <xf numFmtId="0" fontId="60" fillId="3" borderId="13" xfId="12" applyFont="1" applyFill="1" applyBorder="1" applyAlignment="1">
      <alignment horizontal="left"/>
    </xf>
    <xf numFmtId="0" fontId="60" fillId="3" borderId="2" xfId="12" applyFont="1" applyFill="1" applyBorder="1" applyAlignment="1">
      <alignment wrapText="1"/>
    </xf>
    <xf numFmtId="0" fontId="71" fillId="3" borderId="13" xfId="12" applyFont="1" applyFill="1" applyBorder="1"/>
    <xf numFmtId="0" fontId="60" fillId="3" borderId="2" xfId="12" applyFont="1" applyFill="1" applyBorder="1" applyAlignment="1">
      <alignment horizontal="left" wrapText="1"/>
    </xf>
    <xf numFmtId="0" fontId="64" fillId="3" borderId="13" xfId="12" applyFont="1" applyFill="1" applyBorder="1" applyAlignment="1">
      <alignment vertical="center" wrapText="1"/>
    </xf>
    <xf numFmtId="0" fontId="64" fillId="3" borderId="2" xfId="12" applyFont="1" applyFill="1" applyBorder="1"/>
    <xf numFmtId="164" fontId="64" fillId="3" borderId="17" xfId="12" applyNumberFormat="1" applyFont="1" applyFill="1" applyBorder="1" applyAlignment="1">
      <alignment horizontal="left" vertical="top"/>
    </xf>
    <xf numFmtId="0" fontId="60" fillId="3" borderId="16" xfId="12" applyFont="1" applyFill="1" applyBorder="1" applyAlignment="1">
      <alignment vertical="top"/>
    </xf>
    <xf numFmtId="164" fontId="64" fillId="3" borderId="13" xfId="12" applyNumberFormat="1" applyFont="1" applyFill="1" applyBorder="1" applyAlignment="1">
      <alignment horizontal="left" vertical="center"/>
    </xf>
    <xf numFmtId="0" fontId="64" fillId="3" borderId="2" xfId="12" applyFont="1" applyFill="1" applyBorder="1" applyAlignment="1">
      <alignment vertical="center"/>
    </xf>
    <xf numFmtId="0" fontId="63" fillId="3" borderId="13" xfId="12" applyFont="1" applyFill="1" applyBorder="1"/>
    <xf numFmtId="0" fontId="60" fillId="3" borderId="22" xfId="12" applyFont="1" applyFill="1" applyBorder="1"/>
    <xf numFmtId="0" fontId="64" fillId="3" borderId="6" xfId="12" applyFont="1" applyFill="1" applyBorder="1"/>
    <xf numFmtId="0" fontId="60" fillId="3" borderId="12" xfId="12" applyFont="1" applyFill="1" applyBorder="1" applyAlignment="1">
      <alignment vertical="center"/>
    </xf>
    <xf numFmtId="164" fontId="64" fillId="3" borderId="13" xfId="12" applyNumberFormat="1" applyFont="1" applyFill="1" applyBorder="1" applyAlignment="1">
      <alignment horizontal="left" vertical="top"/>
    </xf>
    <xf numFmtId="164" fontId="64" fillId="3" borderId="18" xfId="12" applyNumberFormat="1" applyFont="1" applyFill="1" applyBorder="1" applyAlignment="1">
      <alignment horizontal="left" vertical="top"/>
    </xf>
    <xf numFmtId="0" fontId="60" fillId="3" borderId="11" xfId="12" applyFont="1" applyFill="1" applyBorder="1"/>
    <xf numFmtId="0" fontId="64" fillId="3" borderId="11" xfId="12" applyFont="1" applyFill="1" applyBorder="1"/>
    <xf numFmtId="0" fontId="64" fillId="3" borderId="10" xfId="12" applyFont="1" applyFill="1" applyBorder="1"/>
    <xf numFmtId="0" fontId="60" fillId="3" borderId="22" xfId="12" applyFont="1" applyFill="1" applyBorder="1" applyAlignment="1">
      <alignment vertical="center"/>
    </xf>
    <xf numFmtId="164" fontId="60" fillId="3" borderId="20" xfId="12" applyNumberFormat="1" applyFont="1" applyFill="1" applyBorder="1" applyAlignment="1">
      <alignment horizontal="left" vertical="top"/>
    </xf>
    <xf numFmtId="0" fontId="60" fillId="3" borderId="23" xfId="12" applyFont="1" applyFill="1" applyBorder="1" applyAlignment="1">
      <alignment vertical="center"/>
    </xf>
    <xf numFmtId="0" fontId="64" fillId="3" borderId="23" xfId="12" applyFont="1" applyFill="1" applyBorder="1" applyAlignment="1">
      <alignment vertical="center"/>
    </xf>
    <xf numFmtId="0" fontId="64" fillId="3" borderId="7" xfId="12" applyFont="1" applyFill="1" applyBorder="1"/>
    <xf numFmtId="0" fontId="68" fillId="3" borderId="20" xfId="12" applyFont="1" applyFill="1" applyBorder="1" applyAlignment="1">
      <alignment vertical="center"/>
    </xf>
    <xf numFmtId="0" fontId="60" fillId="3" borderId="16" xfId="12" applyFont="1" applyFill="1" applyBorder="1" applyAlignment="1">
      <alignment vertical="center"/>
    </xf>
    <xf numFmtId="0" fontId="64" fillId="3" borderId="16" xfId="12" applyFont="1" applyFill="1" applyBorder="1" applyAlignment="1">
      <alignment vertical="center"/>
    </xf>
    <xf numFmtId="0" fontId="64" fillId="3" borderId="5" xfId="12" applyFont="1" applyFill="1" applyBorder="1"/>
    <xf numFmtId="164" fontId="64" fillId="3" borderId="18" xfId="12" applyNumberFormat="1" applyFont="1" applyFill="1" applyBorder="1" applyAlignment="1">
      <alignment horizontal="left" vertical="center"/>
    </xf>
    <xf numFmtId="0" fontId="60" fillId="3" borderId="11" xfId="12" applyFont="1" applyFill="1" applyBorder="1" applyAlignment="1">
      <alignment vertical="center"/>
    </xf>
    <xf numFmtId="0" fontId="68" fillId="3" borderId="11" xfId="12" applyFont="1" applyFill="1" applyBorder="1"/>
    <xf numFmtId="0" fontId="64" fillId="3" borderId="11" xfId="40" applyFont="1" applyFill="1" applyBorder="1" applyAlignment="1">
      <alignment horizontal="center" vertical="center"/>
    </xf>
    <xf numFmtId="0" fontId="60" fillId="3" borderId="10" xfId="12" applyFont="1" applyFill="1" applyBorder="1" applyAlignment="1">
      <alignment wrapText="1"/>
    </xf>
    <xf numFmtId="164" fontId="57" fillId="8" borderId="22" xfId="43" applyNumberFormat="1" applyFont="1" applyFill="1" applyBorder="1"/>
    <xf numFmtId="0" fontId="13" fillId="8" borderId="6" xfId="43" applyFont="1" applyFill="1" applyBorder="1"/>
    <xf numFmtId="0" fontId="13" fillId="8" borderId="12" xfId="43" applyFont="1" applyFill="1" applyBorder="1"/>
    <xf numFmtId="164" fontId="57" fillId="3" borderId="13" xfId="43" applyNumberFormat="1" applyFont="1" applyFill="1" applyBorder="1"/>
    <xf numFmtId="0" fontId="13" fillId="3" borderId="0" xfId="43" applyFont="1" applyFill="1"/>
    <xf numFmtId="0" fontId="13" fillId="3" borderId="2" xfId="43" applyFont="1" applyFill="1" applyBorder="1"/>
    <xf numFmtId="0" fontId="13" fillId="3" borderId="17" xfId="0" applyFont="1" applyFill="1" applyBorder="1" applyAlignment="1">
      <alignment vertical="top"/>
    </xf>
    <xf numFmtId="0" fontId="13" fillId="3" borderId="20" xfId="0" applyFont="1" applyFill="1" applyBorder="1" applyAlignment="1">
      <alignment vertical="top"/>
    </xf>
    <xf numFmtId="0" fontId="13" fillId="3" borderId="21" xfId="0" applyFont="1" applyFill="1" applyBorder="1" applyAlignment="1">
      <alignment vertical="top"/>
    </xf>
    <xf numFmtId="0" fontId="13" fillId="3" borderId="0" xfId="43" applyFont="1" applyFill="1" applyAlignment="1">
      <alignment horizontal="left"/>
    </xf>
    <xf numFmtId="0" fontId="13" fillId="3" borderId="7" xfId="0" applyFont="1" applyFill="1" applyBorder="1"/>
    <xf numFmtId="0" fontId="13" fillId="3" borderId="13" xfId="0" applyFont="1" applyFill="1" applyBorder="1" applyAlignment="1">
      <alignment vertical="top"/>
    </xf>
    <xf numFmtId="0" fontId="13" fillId="3" borderId="16" xfId="0" applyFont="1" applyFill="1" applyBorder="1" applyAlignment="1">
      <alignment wrapText="1"/>
    </xf>
    <xf numFmtId="0" fontId="13" fillId="3" borderId="23" xfId="43" applyFont="1" applyFill="1" applyBorder="1"/>
    <xf numFmtId="0" fontId="13" fillId="3" borderId="7" xfId="43" applyFont="1" applyFill="1" applyBorder="1" applyAlignment="1">
      <alignment horizontal="left"/>
    </xf>
    <xf numFmtId="0" fontId="13" fillId="3" borderId="2" xfId="43" applyFont="1" applyFill="1" applyBorder="1" applyAlignment="1">
      <alignment horizontal="left"/>
    </xf>
    <xf numFmtId="0" fontId="13" fillId="3" borderId="2" xfId="43" quotePrefix="1" applyFont="1" applyFill="1" applyBorder="1" applyAlignment="1">
      <alignment horizontal="left"/>
    </xf>
    <xf numFmtId="0" fontId="13" fillId="3" borderId="1" xfId="43" applyFont="1" applyFill="1" applyBorder="1"/>
    <xf numFmtId="0" fontId="13" fillId="3" borderId="3" xfId="43" quotePrefix="1" applyFont="1" applyFill="1" applyBorder="1" applyAlignment="1">
      <alignment horizontal="left"/>
    </xf>
    <xf numFmtId="0" fontId="13" fillId="3" borderId="7" xfId="43" quotePrefix="1" applyFont="1" applyFill="1" applyBorder="1" applyAlignment="1">
      <alignment horizontal="left"/>
    </xf>
    <xf numFmtId="0" fontId="13" fillId="3" borderId="16" xfId="0" applyFont="1" applyFill="1" applyBorder="1" applyAlignment="1">
      <alignment horizontal="left" vertical="top" wrapText="1"/>
    </xf>
    <xf numFmtId="0" fontId="13" fillId="3" borderId="0" xfId="43" applyFont="1" applyFill="1" applyAlignment="1">
      <alignment horizontal="left" vertical="top" wrapText="1"/>
    </xf>
    <xf numFmtId="0" fontId="13" fillId="3" borderId="17" xfId="0" applyFont="1" applyFill="1" applyBorder="1"/>
    <xf numFmtId="0" fontId="13" fillId="3" borderId="16" xfId="0" applyFont="1" applyFill="1" applyBorder="1"/>
    <xf numFmtId="0" fontId="13" fillId="0" borderId="16" xfId="0" applyFont="1" applyBorder="1"/>
    <xf numFmtId="0" fontId="13" fillId="3" borderId="5" xfId="0" applyFont="1" applyFill="1" applyBorder="1"/>
    <xf numFmtId="0" fontId="13" fillId="3" borderId="43" xfId="0" applyFont="1" applyFill="1" applyBorder="1" applyAlignment="1">
      <alignment vertical="top"/>
    </xf>
    <xf numFmtId="0" fontId="13" fillId="3" borderId="32" xfId="0" applyFont="1" applyFill="1" applyBorder="1" applyAlignment="1">
      <alignment vertical="top" wrapText="1"/>
    </xf>
    <xf numFmtId="164" fontId="13" fillId="4" borderId="26" xfId="12" applyNumberFormat="1" applyFont="1" applyFill="1" applyBorder="1" applyAlignment="1">
      <alignment horizontal="left" vertical="top"/>
    </xf>
    <xf numFmtId="164" fontId="13" fillId="3" borderId="7" xfId="40" applyNumberFormat="1" applyFont="1" applyFill="1" applyBorder="1" applyAlignment="1">
      <alignment horizontal="left" vertical="center"/>
    </xf>
    <xf numFmtId="164" fontId="16" fillId="3" borderId="1" xfId="40" applyNumberFormat="1" applyFont="1" applyFill="1" applyBorder="1" applyAlignment="1">
      <alignment horizontal="left" vertical="top" wrapText="1"/>
    </xf>
    <xf numFmtId="164" fontId="31" fillId="3" borderId="16" xfId="40" applyNumberFormat="1" applyFont="1" applyFill="1" applyBorder="1" applyAlignment="1">
      <alignment horizontal="left" vertical="center" wrapText="1"/>
    </xf>
    <xf numFmtId="164" fontId="31" fillId="3" borderId="5" xfId="40" applyNumberFormat="1" applyFont="1" applyFill="1" applyBorder="1" applyAlignment="1">
      <alignment horizontal="left" vertical="center" wrapText="1"/>
    </xf>
    <xf numFmtId="0" fontId="31" fillId="3" borderId="2" xfId="40" applyFont="1" applyFill="1" applyBorder="1" applyAlignment="1">
      <alignment horizontal="center" vertical="top" wrapText="1"/>
    </xf>
    <xf numFmtId="0" fontId="13" fillId="3" borderId="23" xfId="40" applyFont="1" applyFill="1" applyBorder="1" applyAlignment="1">
      <alignment horizontal="left" vertical="top" wrapText="1"/>
    </xf>
    <xf numFmtId="0" fontId="31" fillId="3" borderId="3" xfId="40" applyFont="1" applyFill="1" applyBorder="1" applyAlignment="1">
      <alignment horizontal="center" vertical="top" wrapText="1"/>
    </xf>
    <xf numFmtId="164" fontId="13" fillId="3" borderId="16" xfId="40" applyNumberFormat="1" applyFont="1" applyFill="1" applyBorder="1" applyAlignment="1">
      <alignment horizontal="left" vertical="top" wrapText="1"/>
    </xf>
    <xf numFmtId="0" fontId="13" fillId="3" borderId="23" xfId="0" applyFont="1" applyFill="1" applyBorder="1" applyAlignment="1">
      <alignment horizontal="center" vertical="center" wrapText="1"/>
    </xf>
    <xf numFmtId="0" fontId="13" fillId="0" borderId="8" xfId="0" applyFont="1" applyBorder="1"/>
    <xf numFmtId="0" fontId="13" fillId="0" borderId="8" xfId="0" applyFont="1" applyBorder="1" applyAlignment="1">
      <alignment horizontal="left" vertical="center"/>
    </xf>
    <xf numFmtId="0" fontId="57" fillId="0" borderId="22" xfId="0" applyFont="1" applyBorder="1" applyAlignment="1">
      <alignment vertical="center"/>
    </xf>
    <xf numFmtId="0" fontId="57" fillId="0" borderId="13" xfId="0" applyFont="1" applyBorder="1" applyAlignment="1">
      <alignment vertical="center"/>
    </xf>
    <xf numFmtId="0" fontId="0" fillId="0" borderId="8" xfId="0" applyBorder="1"/>
    <xf numFmtId="0" fontId="13" fillId="0" borderId="8" xfId="0" quotePrefix="1" applyFont="1" applyBorder="1"/>
    <xf numFmtId="0" fontId="13" fillId="0" borderId="13" xfId="0" applyFont="1" applyBorder="1"/>
    <xf numFmtId="0" fontId="16" fillId="14" borderId="8" xfId="0" applyFont="1" applyFill="1" applyBorder="1" applyAlignment="1">
      <alignment horizontal="center" vertical="center"/>
    </xf>
    <xf numFmtId="0" fontId="16" fillId="6" borderId="13" xfId="0" quotePrefix="1" applyFont="1" applyFill="1" applyBorder="1" applyAlignment="1">
      <alignment horizontal="center"/>
    </xf>
    <xf numFmtId="0" fontId="31" fillId="15" borderId="8" xfId="0" applyFont="1" applyFill="1" applyBorder="1" applyAlignment="1">
      <alignment vertical="top"/>
    </xf>
    <xf numFmtId="0" fontId="13" fillId="0" borderId="13" xfId="0" applyFont="1" applyBorder="1" applyAlignment="1">
      <alignment vertical="center" wrapText="1"/>
    </xf>
    <xf numFmtId="0" fontId="16" fillId="6" borderId="8" xfId="0" quotePrefix="1" applyFont="1" applyFill="1" applyBorder="1" applyAlignment="1">
      <alignment horizontal="center"/>
    </xf>
    <xf numFmtId="0" fontId="13" fillId="0" borderId="8" xfId="0" applyFont="1" applyBorder="1" applyAlignment="1">
      <alignment vertical="center"/>
    </xf>
    <xf numFmtId="0" fontId="13" fillId="0" borderId="8" xfId="0" applyFont="1" applyBorder="1" applyAlignment="1">
      <alignment horizontal="left"/>
    </xf>
    <xf numFmtId="0" fontId="31" fillId="15" borderId="8" xfId="0" applyFont="1" applyFill="1" applyBorder="1" applyAlignment="1">
      <alignment vertical="center"/>
    </xf>
    <xf numFmtId="0" fontId="13" fillId="0" borderId="8" xfId="0" quotePrefix="1" applyFont="1" applyBorder="1" applyAlignment="1">
      <alignment horizontal="left"/>
    </xf>
    <xf numFmtId="0" fontId="13" fillId="0" borderId="8" xfId="0" quotePrefix="1" applyFont="1" applyBorder="1" applyAlignment="1">
      <alignment wrapText="1"/>
    </xf>
    <xf numFmtId="0" fontId="13" fillId="0" borderId="8" xfId="0" quotePrefix="1" applyFont="1" applyBorder="1" applyAlignment="1">
      <alignment vertical="center"/>
    </xf>
    <xf numFmtId="0" fontId="13" fillId="0" borderId="18" xfId="0" applyFont="1" applyBorder="1"/>
    <xf numFmtId="0" fontId="0" fillId="0" borderId="0" xfId="0" applyAlignment="1">
      <alignment horizontal="left" vertical="center"/>
    </xf>
    <xf numFmtId="0" fontId="72" fillId="0" borderId="0" xfId="0" applyFont="1"/>
    <xf numFmtId="0" fontId="16" fillId="3" borderId="0" xfId="40" applyFont="1" applyFill="1"/>
    <xf numFmtId="164" fontId="31" fillId="3" borderId="0" xfId="40" applyNumberFormat="1" applyFont="1" applyFill="1"/>
    <xf numFmtId="0" fontId="16" fillId="3" borderId="0" xfId="40" applyFont="1" applyFill="1" applyAlignment="1">
      <alignment horizontal="left"/>
    </xf>
    <xf numFmtId="0" fontId="16" fillId="3" borderId="0" xfId="40" applyFont="1" applyFill="1" applyAlignment="1">
      <alignment horizontal="center"/>
    </xf>
    <xf numFmtId="0" fontId="16" fillId="3" borderId="0" xfId="0" applyFont="1" applyFill="1" applyAlignment="1">
      <alignment vertical="top"/>
    </xf>
    <xf numFmtId="0" fontId="16" fillId="3" borderId="0" xfId="0" quotePrefix="1" applyFont="1" applyFill="1" applyAlignment="1">
      <alignment horizontal="left" vertical="top"/>
    </xf>
    <xf numFmtId="0" fontId="16" fillId="3" borderId="0" xfId="0" applyFont="1" applyFill="1" applyAlignment="1">
      <alignment vertical="top" wrapText="1"/>
    </xf>
    <xf numFmtId="0" fontId="16" fillId="0" borderId="0" xfId="40" applyFont="1"/>
    <xf numFmtId="0" fontId="13" fillId="3" borderId="0" xfId="40" applyFont="1" applyFill="1" applyAlignment="1">
      <alignment vertical="top"/>
    </xf>
    <xf numFmtId="0" fontId="13" fillId="3" borderId="0" xfId="40" applyFont="1" applyFill="1" applyAlignment="1">
      <alignment horizontal="center" vertical="center" wrapText="1"/>
    </xf>
    <xf numFmtId="0" fontId="16" fillId="3" borderId="0" xfId="0" applyFont="1" applyFill="1" applyAlignment="1">
      <alignment horizontal="left" vertical="top"/>
    </xf>
    <xf numFmtId="164" fontId="16" fillId="3" borderId="0" xfId="40" applyNumberFormat="1" applyFont="1" applyFill="1" applyAlignment="1">
      <alignment horizontal="left" vertical="top" wrapText="1"/>
    </xf>
    <xf numFmtId="0" fontId="62" fillId="3" borderId="0" xfId="40" applyFont="1" applyFill="1" applyAlignment="1">
      <alignment vertical="center" wrapText="1"/>
    </xf>
    <xf numFmtId="0" fontId="13" fillId="3" borderId="0" xfId="40" applyFont="1" applyFill="1" applyAlignment="1">
      <alignment horizontal="left" vertical="top" wrapText="1"/>
    </xf>
    <xf numFmtId="0" fontId="31" fillId="3" borderId="0" xfId="40" applyFont="1" applyFill="1" applyAlignment="1">
      <alignment vertical="center" wrapText="1"/>
    </xf>
    <xf numFmtId="0" fontId="13" fillId="3" borderId="0" xfId="40" applyFont="1" applyFill="1" applyAlignment="1">
      <alignment horizontal="left" vertical="center" wrapText="1"/>
    </xf>
    <xf numFmtId="0" fontId="13" fillId="3" borderId="0" xfId="40" quotePrefix="1" applyFont="1" applyFill="1"/>
    <xf numFmtId="0" fontId="13" fillId="3" borderId="0" xfId="40" applyFont="1" applyFill="1" applyAlignment="1">
      <alignment vertical="top" wrapText="1"/>
    </xf>
    <xf numFmtId="0" fontId="13" fillId="11" borderId="0" xfId="12" applyFont="1" applyFill="1" applyAlignment="1">
      <alignment horizontal="left"/>
    </xf>
    <xf numFmtId="0" fontId="13" fillId="11" borderId="0" xfId="12" applyFont="1" applyFill="1"/>
    <xf numFmtId="164" fontId="13" fillId="3" borderId="0" xfId="40" applyNumberFormat="1" applyFont="1" applyFill="1"/>
    <xf numFmtId="0" fontId="13" fillId="3" borderId="0" xfId="0" applyFont="1" applyFill="1" applyAlignment="1">
      <alignment horizontal="left" vertical="center"/>
    </xf>
    <xf numFmtId="0" fontId="13" fillId="3" borderId="0" xfId="0" applyFont="1" applyFill="1" applyAlignment="1">
      <alignment horizontal="left" vertical="center" wrapText="1"/>
    </xf>
    <xf numFmtId="0" fontId="47" fillId="6" borderId="8" xfId="0" applyFont="1" applyFill="1" applyBorder="1" applyAlignment="1">
      <alignment horizontal="center" vertical="center" wrapText="1"/>
    </xf>
    <xf numFmtId="0" fontId="13" fillId="0" borderId="4" xfId="0" applyFont="1" applyBorder="1"/>
    <xf numFmtId="0" fontId="13" fillId="0" borderId="4" xfId="0" applyFont="1" applyBorder="1" applyAlignment="1">
      <alignment vertical="center" wrapText="1"/>
    </xf>
    <xf numFmtId="0" fontId="13" fillId="0" borderId="4" xfId="0" quotePrefix="1" applyFont="1" applyBorder="1"/>
    <xf numFmtId="0" fontId="16" fillId="6" borderId="4" xfId="0" applyFont="1" applyFill="1" applyBorder="1" applyAlignment="1">
      <alignment horizontal="center" vertical="center" wrapText="1"/>
    </xf>
    <xf numFmtId="0" fontId="0" fillId="0" borderId="4" xfId="0" applyBorder="1"/>
    <xf numFmtId="0" fontId="13" fillId="0" borderId="4" xfId="0" applyFont="1" applyBorder="1" applyAlignment="1">
      <alignment horizontal="left"/>
    </xf>
    <xf numFmtId="0" fontId="31" fillId="15" borderId="4" xfId="0" applyFont="1" applyFill="1" applyBorder="1" applyAlignment="1">
      <alignment horizontal="left" vertical="center" wrapText="1"/>
    </xf>
    <xf numFmtId="0" fontId="31" fillId="15" borderId="4" xfId="0" applyFont="1" applyFill="1" applyBorder="1" applyAlignment="1">
      <alignment horizontal="left" vertical="center"/>
    </xf>
    <xf numFmtId="0" fontId="31" fillId="15" borderId="4" xfId="0" applyFont="1" applyFill="1" applyBorder="1" applyAlignment="1">
      <alignment vertical="center"/>
    </xf>
    <xf numFmtId="0" fontId="13" fillId="0" borderId="50" xfId="0" applyFont="1" applyBorder="1"/>
    <xf numFmtId="0" fontId="16" fillId="14" borderId="50" xfId="0" applyFont="1" applyFill="1" applyBorder="1" applyAlignment="1">
      <alignment horizontal="center" vertical="center" wrapText="1"/>
    </xf>
    <xf numFmtId="0" fontId="16" fillId="14" borderId="51" xfId="0" applyFont="1" applyFill="1" applyBorder="1" applyAlignment="1">
      <alignment horizontal="center" vertical="center"/>
    </xf>
    <xf numFmtId="0" fontId="13" fillId="0" borderId="12" xfId="0" applyFont="1" applyBorder="1"/>
    <xf numFmtId="0" fontId="13" fillId="0" borderId="2" xfId="0" applyFont="1" applyBorder="1"/>
    <xf numFmtId="0" fontId="13" fillId="0" borderId="2" xfId="0" applyFont="1" applyBorder="1" applyAlignment="1">
      <alignment vertical="center" wrapText="1"/>
    </xf>
    <xf numFmtId="0" fontId="13" fillId="0" borderId="2" xfId="0" quotePrefix="1" applyFont="1" applyBorder="1"/>
    <xf numFmtId="0" fontId="16" fillId="6" borderId="2" xfId="0" applyFont="1" applyFill="1" applyBorder="1" applyAlignment="1">
      <alignment horizontal="center" vertical="center" wrapText="1"/>
    </xf>
    <xf numFmtId="0" fontId="0" fillId="0" borderId="2" xfId="0" applyBorder="1"/>
    <xf numFmtId="0" fontId="13" fillId="0" borderId="45" xfId="0" quotePrefix="1" applyFont="1" applyBorder="1" applyAlignment="1">
      <alignment horizontal="left"/>
    </xf>
    <xf numFmtId="0" fontId="31" fillId="15" borderId="45" xfId="0" applyFont="1" applyFill="1" applyBorder="1" applyAlignment="1">
      <alignment horizontal="left" vertical="center"/>
    </xf>
    <xf numFmtId="0" fontId="0" fillId="0" borderId="46" xfId="0" applyBorder="1"/>
    <xf numFmtId="0" fontId="13" fillId="0" borderId="46" xfId="0" applyFont="1" applyBorder="1"/>
    <xf numFmtId="0" fontId="0" fillId="0" borderId="10" xfId="0" applyBorder="1"/>
    <xf numFmtId="164" fontId="13" fillId="3" borderId="13" xfId="40" applyNumberFormat="1" applyFont="1" applyFill="1" applyBorder="1" applyAlignment="1">
      <alignment horizontal="left" vertical="top" wrapText="1"/>
    </xf>
    <xf numFmtId="164" fontId="31" fillId="3" borderId="17" xfId="40" applyNumberFormat="1" applyFont="1" applyFill="1" applyBorder="1" applyAlignment="1">
      <alignment horizontal="left"/>
    </xf>
    <xf numFmtId="164" fontId="31" fillId="3" borderId="16" xfId="40" applyNumberFormat="1" applyFont="1" applyFill="1" applyBorder="1" applyAlignment="1">
      <alignment horizontal="left"/>
    </xf>
    <xf numFmtId="164" fontId="31" fillId="3" borderId="5" xfId="40" applyNumberFormat="1" applyFont="1" applyFill="1" applyBorder="1" applyAlignment="1">
      <alignment horizontal="left"/>
    </xf>
    <xf numFmtId="0" fontId="42" fillId="0" borderId="0" xfId="0" applyFont="1" applyAlignment="1">
      <alignment horizontal="center" vertical="top"/>
    </xf>
    <xf numFmtId="164" fontId="13" fillId="3" borderId="13" xfId="0" applyNumberFormat="1" applyFont="1" applyFill="1" applyBorder="1" applyAlignment="1" applyProtection="1">
      <alignment vertical="top"/>
      <protection locked="0"/>
    </xf>
    <xf numFmtId="164" fontId="13" fillId="3" borderId="13" xfId="0" applyNumberFormat="1" applyFont="1" applyFill="1" applyBorder="1" applyAlignment="1" applyProtection="1">
      <alignment horizontal="center" vertical="top"/>
      <protection locked="0"/>
    </xf>
    <xf numFmtId="0" fontId="31" fillId="11" borderId="7" xfId="12" applyFont="1" applyFill="1" applyBorder="1" applyAlignment="1">
      <alignment horizontal="left" wrapText="1"/>
    </xf>
    <xf numFmtId="164" fontId="31" fillId="3" borderId="20" xfId="0" quotePrefix="1" applyNumberFormat="1" applyFont="1" applyFill="1" applyBorder="1" applyAlignment="1">
      <alignment horizontal="left" vertical="top"/>
    </xf>
    <xf numFmtId="164" fontId="16" fillId="3" borderId="23" xfId="40" applyNumberFormat="1" applyFont="1" applyFill="1" applyBorder="1" applyAlignment="1">
      <alignment horizontal="left" vertical="top" wrapText="1"/>
    </xf>
    <xf numFmtId="0" fontId="31" fillId="3" borderId="5" xfId="0" applyFont="1" applyFill="1" applyBorder="1" applyAlignment="1">
      <alignment horizontal="left" vertical="top"/>
    </xf>
    <xf numFmtId="0" fontId="13" fillId="3" borderId="23" xfId="0" applyFont="1" applyFill="1" applyBorder="1" applyAlignment="1" applyProtection="1">
      <alignment horizontal="left" vertical="top" wrapText="1"/>
      <protection locked="0"/>
    </xf>
    <xf numFmtId="0" fontId="13" fillId="3" borderId="1" xfId="0" applyFont="1" applyFill="1" applyBorder="1" applyAlignment="1" applyProtection="1">
      <alignment horizontal="left" vertical="top" wrapText="1"/>
      <protection locked="0"/>
    </xf>
    <xf numFmtId="0" fontId="13" fillId="3" borderId="16" xfId="0" applyFont="1" applyFill="1" applyBorder="1" applyAlignment="1">
      <alignment horizontal="center" vertical="center" wrapText="1"/>
    </xf>
    <xf numFmtId="0" fontId="13" fillId="11" borderId="20" xfId="12" applyFont="1" applyFill="1" applyBorder="1" applyAlignment="1">
      <alignment horizontal="left" vertical="top" wrapText="1"/>
    </xf>
    <xf numFmtId="164" fontId="13" fillId="11" borderId="26" xfId="12" applyNumberFormat="1" applyFont="1" applyFill="1" applyBorder="1" applyAlignment="1">
      <alignment horizontal="left" vertical="top" wrapText="1"/>
    </xf>
    <xf numFmtId="0" fontId="31" fillId="3" borderId="7" xfId="0" applyFont="1" applyFill="1" applyBorder="1" applyAlignment="1">
      <alignment horizontal="left" vertical="top"/>
    </xf>
    <xf numFmtId="0" fontId="13" fillId="3" borderId="16" xfId="0" applyFont="1" applyFill="1" applyBorder="1" applyAlignment="1">
      <alignment vertical="center"/>
    </xf>
    <xf numFmtId="164" fontId="13" fillId="3" borderId="20" xfId="0" applyNumberFormat="1" applyFont="1" applyFill="1" applyBorder="1" applyAlignment="1" applyProtection="1">
      <alignment vertical="top"/>
      <protection locked="0"/>
    </xf>
    <xf numFmtId="164" fontId="13" fillId="3" borderId="21" xfId="0" applyNumberFormat="1" applyFont="1" applyFill="1" applyBorder="1" applyAlignment="1" applyProtection="1">
      <alignment vertical="top"/>
      <protection locked="0"/>
    </xf>
    <xf numFmtId="0" fontId="13" fillId="0" borderId="49" xfId="0" applyFont="1" applyBorder="1" applyAlignment="1">
      <alignment vertical="top"/>
    </xf>
    <xf numFmtId="0" fontId="13" fillId="3" borderId="16" xfId="0" applyFont="1" applyFill="1" applyBorder="1" applyAlignment="1">
      <alignment horizontal="center" vertical="top" wrapText="1"/>
    </xf>
    <xf numFmtId="0" fontId="31" fillId="3" borderId="42" xfId="0" applyFont="1" applyFill="1" applyBorder="1" applyAlignment="1">
      <alignment horizontal="center" vertical="top"/>
    </xf>
    <xf numFmtId="164" fontId="13" fillId="3" borderId="23" xfId="22" applyNumberFormat="1" applyFont="1" applyFill="1" applyBorder="1" applyAlignment="1" applyProtection="1">
      <alignment vertical="top"/>
      <protection locked="0"/>
    </xf>
    <xf numFmtId="164" fontId="13" fillId="3" borderId="7" xfId="22" applyNumberFormat="1" applyFont="1" applyFill="1" applyBorder="1" applyAlignment="1" applyProtection="1">
      <alignment vertical="top"/>
      <protection locked="0"/>
    </xf>
    <xf numFmtId="164" fontId="13" fillId="3" borderId="0" xfId="22" applyNumberFormat="1" applyFont="1" applyFill="1" applyAlignment="1" applyProtection="1">
      <alignment vertical="top"/>
      <protection locked="0"/>
    </xf>
    <xf numFmtId="0" fontId="13" fillId="0" borderId="2" xfId="0" applyFont="1" applyBorder="1" applyAlignment="1">
      <alignment vertical="top"/>
    </xf>
    <xf numFmtId="164" fontId="31" fillId="3" borderId="2" xfId="22" applyNumberFormat="1" applyFont="1" applyFill="1" applyBorder="1" applyAlignment="1" applyProtection="1">
      <alignment vertical="center"/>
      <protection locked="0"/>
    </xf>
    <xf numFmtId="164" fontId="13" fillId="3" borderId="17" xfId="0" applyNumberFormat="1" applyFont="1" applyFill="1" applyBorder="1" applyAlignment="1" applyProtection="1">
      <alignment vertical="top"/>
      <protection locked="0"/>
    </xf>
    <xf numFmtId="164" fontId="13" fillId="3" borderId="16" xfId="22" applyNumberFormat="1" applyFont="1" applyFill="1" applyBorder="1" applyAlignment="1" applyProtection="1">
      <alignment vertical="top"/>
      <protection locked="0"/>
    </xf>
    <xf numFmtId="0" fontId="13" fillId="0" borderId="17" xfId="0" applyFont="1" applyBorder="1" applyAlignment="1">
      <alignment vertical="top"/>
    </xf>
    <xf numFmtId="164" fontId="13" fillId="3" borderId="20" xfId="0" applyNumberFormat="1" applyFont="1" applyFill="1" applyBorder="1" applyAlignment="1" applyProtection="1">
      <alignment horizontal="center" vertical="top"/>
      <protection locked="0"/>
    </xf>
    <xf numFmtId="0" fontId="13" fillId="3" borderId="0" xfId="0" applyFont="1" applyFill="1" applyAlignment="1" applyProtection="1">
      <alignment horizontal="left" vertical="top" wrapText="1"/>
      <protection locked="0"/>
    </xf>
    <xf numFmtId="164" fontId="13" fillId="3" borderId="21" xfId="0" applyNumberFormat="1" applyFont="1" applyFill="1" applyBorder="1" applyAlignment="1" applyProtection="1">
      <alignment horizontal="center" vertical="top"/>
      <protection locked="0"/>
    </xf>
    <xf numFmtId="0" fontId="31" fillId="3" borderId="16" xfId="0" applyFont="1" applyFill="1" applyBorder="1" applyAlignment="1">
      <alignment vertical="top" wrapText="1"/>
    </xf>
    <xf numFmtId="0" fontId="31" fillId="3" borderId="5" xfId="0" applyFont="1" applyFill="1" applyBorder="1" applyAlignment="1">
      <alignment vertical="top" wrapText="1"/>
    </xf>
    <xf numFmtId="164" fontId="36" fillId="3" borderId="17" xfId="12" applyNumberFormat="1" applyFont="1" applyFill="1" applyBorder="1" applyAlignment="1">
      <alignment horizontal="left" vertical="top"/>
    </xf>
    <xf numFmtId="0" fontId="36" fillId="3" borderId="16" xfId="12" applyFont="1" applyFill="1" applyBorder="1" applyAlignment="1">
      <alignment horizontal="left" vertical="top" wrapText="1"/>
    </xf>
    <xf numFmtId="0" fontId="64" fillId="3" borderId="23" xfId="12" applyFont="1" applyFill="1" applyBorder="1" applyAlignment="1">
      <alignment horizontal="left" vertical="center"/>
    </xf>
    <xf numFmtId="0" fontId="36" fillId="3" borderId="23" xfId="0" applyFont="1" applyFill="1" applyBorder="1" applyAlignment="1">
      <alignment vertical="top" wrapText="1"/>
    </xf>
    <xf numFmtId="0" fontId="48" fillId="3" borderId="23" xfId="0" applyFont="1" applyFill="1" applyBorder="1"/>
    <xf numFmtId="0" fontId="48" fillId="3" borderId="7" xfId="0" applyFont="1" applyFill="1" applyBorder="1"/>
    <xf numFmtId="0" fontId="38" fillId="3" borderId="0" xfId="0" quotePrefix="1" applyFont="1" applyFill="1" applyAlignment="1">
      <alignment horizontal="left" vertical="top"/>
    </xf>
    <xf numFmtId="0" fontId="38" fillId="3" borderId="0" xfId="12" applyFont="1" applyFill="1" applyAlignment="1">
      <alignment horizontal="center" vertical="top"/>
    </xf>
    <xf numFmtId="0" fontId="36" fillId="3" borderId="0" xfId="12" applyFont="1" applyFill="1" applyAlignment="1">
      <alignment horizontal="center" vertical="top" wrapText="1"/>
    </xf>
    <xf numFmtId="0" fontId="31" fillId="4" borderId="23" xfId="12" applyFont="1" applyFill="1" applyBorder="1" applyAlignment="1">
      <alignment horizontal="left" vertical="top" wrapText="1"/>
    </xf>
    <xf numFmtId="0" fontId="31" fillId="4" borderId="0" xfId="12" applyFont="1" applyFill="1" applyAlignment="1">
      <alignment horizontal="left" vertical="top" wrapText="1"/>
    </xf>
    <xf numFmtId="0" fontId="60" fillId="3" borderId="1" xfId="12" applyFont="1" applyFill="1" applyBorder="1" applyAlignment="1">
      <alignment vertical="top"/>
    </xf>
    <xf numFmtId="164" fontId="63" fillId="3" borderId="0" xfId="12" applyNumberFormat="1" applyFont="1" applyFill="1" applyAlignment="1" applyProtection="1">
      <alignment horizontal="left"/>
      <protection locked="0"/>
    </xf>
    <xf numFmtId="0" fontId="68" fillId="3" borderId="0" xfId="12" applyFont="1" applyFill="1" applyAlignment="1">
      <alignment horizontal="center" wrapText="1"/>
    </xf>
    <xf numFmtId="0" fontId="71" fillId="3" borderId="0" xfId="12" applyFont="1" applyFill="1"/>
    <xf numFmtId="0" fontId="60" fillId="3" borderId="0" xfId="12" applyFont="1" applyFill="1" applyAlignment="1">
      <alignment vertical="center"/>
    </xf>
    <xf numFmtId="0" fontId="64" fillId="3" borderId="0" xfId="12" applyFont="1" applyFill="1" applyAlignment="1">
      <alignment vertical="center"/>
    </xf>
    <xf numFmtId="0" fontId="64" fillId="3" borderId="0" xfId="12" applyFont="1" applyFill="1"/>
    <xf numFmtId="0" fontId="68" fillId="3" borderId="13" xfId="12" applyFont="1" applyFill="1" applyBorder="1" applyAlignment="1">
      <alignment horizontal="left" vertical="top" wrapText="1"/>
    </xf>
    <xf numFmtId="0" fontId="68" fillId="3" borderId="2" xfId="12" applyFont="1" applyFill="1" applyBorder="1" applyAlignment="1">
      <alignment horizontal="left" vertical="top" wrapText="1"/>
    </xf>
    <xf numFmtId="0" fontId="60" fillId="3" borderId="0" xfId="12" applyFont="1" applyFill="1"/>
    <xf numFmtId="0" fontId="13" fillId="3" borderId="7" xfId="40" applyFont="1" applyFill="1" applyBorder="1" applyAlignment="1">
      <alignment horizontal="center" vertical="center"/>
    </xf>
    <xf numFmtId="0" fontId="13" fillId="3" borderId="2" xfId="40" applyFont="1" applyFill="1" applyBorder="1" applyAlignment="1">
      <alignment horizontal="center" vertical="center"/>
    </xf>
    <xf numFmtId="0" fontId="13" fillId="3" borderId="10" xfId="40" applyFont="1" applyFill="1" applyBorder="1" applyAlignment="1">
      <alignment horizontal="center" vertical="center"/>
    </xf>
    <xf numFmtId="0" fontId="13" fillId="3" borderId="6" xfId="40" applyFont="1" applyFill="1" applyBorder="1" applyAlignment="1">
      <alignment horizontal="center" vertical="center"/>
    </xf>
    <xf numFmtId="0" fontId="13" fillId="3" borderId="12" xfId="40" applyFont="1" applyFill="1" applyBorder="1" applyAlignment="1">
      <alignment horizontal="center" vertical="center"/>
    </xf>
    <xf numFmtId="0" fontId="13" fillId="3" borderId="0" xfId="40" applyFont="1" applyFill="1" applyAlignment="1">
      <alignment horizontal="center" vertical="center"/>
    </xf>
    <xf numFmtId="0" fontId="13" fillId="3" borderId="0" xfId="40" applyFont="1" applyFill="1" applyAlignment="1">
      <alignment horizontal="left" vertical="center"/>
    </xf>
    <xf numFmtId="0" fontId="31" fillId="3" borderId="2" xfId="40" applyFont="1" applyFill="1" applyBorder="1" applyAlignment="1">
      <alignment horizontal="center" vertical="center"/>
    </xf>
    <xf numFmtId="0" fontId="13" fillId="3" borderId="11" xfId="40" applyFont="1" applyFill="1" applyBorder="1" applyAlignment="1">
      <alignment horizontal="center" vertical="center"/>
    </xf>
    <xf numFmtId="0" fontId="13" fillId="3" borderId="11" xfId="40" applyFont="1" applyFill="1" applyBorder="1" applyAlignment="1">
      <alignment horizontal="left" vertical="center"/>
    </xf>
    <xf numFmtId="0" fontId="13" fillId="4" borderId="20" xfId="12" applyFont="1" applyFill="1" applyBorder="1" applyAlignment="1">
      <alignment horizontal="left" vertical="top"/>
    </xf>
    <xf numFmtId="0" fontId="13" fillId="4" borderId="23" xfId="12" applyFont="1" applyFill="1" applyBorder="1" applyAlignment="1">
      <alignment horizontal="left" vertical="top" wrapText="1"/>
    </xf>
    <xf numFmtId="0" fontId="13" fillId="4" borderId="7" xfId="12" applyFont="1" applyFill="1" applyBorder="1" applyAlignment="1">
      <alignment vertical="top"/>
    </xf>
    <xf numFmtId="0" fontId="13" fillId="0" borderId="45" xfId="0" quotePrefix="1" applyFont="1" applyBorder="1"/>
    <xf numFmtId="0" fontId="13" fillId="13" borderId="0" xfId="12" applyFont="1" applyFill="1" applyAlignment="1">
      <alignment vertical="top" wrapText="1"/>
    </xf>
    <xf numFmtId="0" fontId="13" fillId="11" borderId="0" xfId="12" applyFont="1" applyFill="1" applyAlignment="1">
      <alignment vertical="center"/>
    </xf>
    <xf numFmtId="0" fontId="13" fillId="11" borderId="0" xfId="12" applyFont="1" applyFill="1" applyAlignment="1">
      <alignment horizontal="left" vertical="center"/>
    </xf>
    <xf numFmtId="164" fontId="13" fillId="11" borderId="21" xfId="12" applyNumberFormat="1" applyFont="1" applyFill="1" applyBorder="1" applyAlignment="1">
      <alignment horizontal="left" vertical="top"/>
    </xf>
    <xf numFmtId="0" fontId="13" fillId="11" borderId="27" xfId="12" applyFont="1" applyFill="1" applyBorder="1" applyAlignment="1">
      <alignment horizontal="left" vertical="center"/>
    </xf>
    <xf numFmtId="0" fontId="13" fillId="13" borderId="12" xfId="12" applyFont="1" applyFill="1" applyBorder="1" applyAlignment="1">
      <alignment horizontal="center" vertical="center"/>
    </xf>
    <xf numFmtId="0" fontId="13" fillId="0" borderId="2" xfId="0" applyFont="1" applyBorder="1" applyAlignment="1">
      <alignment horizontal="left" wrapText="1"/>
    </xf>
    <xf numFmtId="0" fontId="13" fillId="3" borderId="4" xfId="12" applyFont="1" applyFill="1" applyBorder="1"/>
    <xf numFmtId="0" fontId="13" fillId="3" borderId="47" xfId="12" applyFont="1" applyFill="1" applyBorder="1"/>
    <xf numFmtId="0" fontId="13" fillId="3" borderId="46" xfId="12" applyFont="1" applyFill="1" applyBorder="1"/>
    <xf numFmtId="0" fontId="20" fillId="11" borderId="0" xfId="12" applyFont="1" applyFill="1" applyAlignment="1">
      <alignment vertical="center"/>
    </xf>
    <xf numFmtId="0" fontId="20" fillId="11" borderId="0" xfId="12" applyFont="1" applyFill="1" applyAlignment="1">
      <alignment horizontal="left" vertical="center"/>
    </xf>
    <xf numFmtId="0" fontId="13" fillId="11" borderId="0" xfId="12" applyFont="1" applyFill="1" applyAlignment="1">
      <alignment horizontal="center" vertical="center"/>
    </xf>
    <xf numFmtId="0" fontId="13" fillId="13" borderId="0" xfId="12" applyFont="1" applyFill="1"/>
    <xf numFmtId="0" fontId="13" fillId="13" borderId="0" xfId="12" applyFont="1" applyFill="1" applyAlignment="1">
      <alignment horizontal="left"/>
    </xf>
    <xf numFmtId="0" fontId="13" fillId="13" borderId="0" xfId="12" applyFont="1" applyFill="1" applyAlignment="1">
      <alignment horizontal="left" vertical="center"/>
    </xf>
    <xf numFmtId="0" fontId="13" fillId="13" borderId="0" xfId="12" applyFont="1" applyFill="1" applyAlignment="1">
      <alignment horizontal="right"/>
    </xf>
    <xf numFmtId="0" fontId="13" fillId="0" borderId="8" xfId="0" applyFont="1" applyBorder="1" applyAlignment="1">
      <alignment horizontal="left" wrapText="1"/>
    </xf>
    <xf numFmtId="0" fontId="13" fillId="0" borderId="4" xfId="0" applyFont="1" applyBorder="1" applyAlignment="1">
      <alignment horizontal="left" vertical="center" wrapText="1"/>
    </xf>
    <xf numFmtId="0" fontId="13" fillId="0" borderId="4" xfId="0" applyFont="1" applyBorder="1" applyAlignment="1">
      <alignment horizontal="left" wrapText="1"/>
    </xf>
    <xf numFmtId="0" fontId="13" fillId="0" borderId="4" xfId="0" applyFont="1" applyBorder="1" applyAlignment="1">
      <alignment wrapText="1"/>
    </xf>
    <xf numFmtId="0" fontId="75" fillId="0" borderId="0" xfId="0" applyFont="1" applyAlignment="1">
      <alignment vertical="center"/>
    </xf>
    <xf numFmtId="0" fontId="13" fillId="0" borderId="6" xfId="0" applyFont="1" applyBorder="1" applyAlignment="1">
      <alignment vertical="center"/>
    </xf>
    <xf numFmtId="0" fontId="13" fillId="0" borderId="0" xfId="0" applyFont="1" applyAlignment="1">
      <alignment vertical="center"/>
    </xf>
    <xf numFmtId="0" fontId="75" fillId="0" borderId="11" xfId="0" applyFont="1" applyBorder="1" applyAlignment="1">
      <alignment vertical="center"/>
    </xf>
    <xf numFmtId="0" fontId="13" fillId="0" borderId="11" xfId="0" applyFont="1" applyBorder="1" applyAlignment="1">
      <alignment vertical="center"/>
    </xf>
    <xf numFmtId="164" fontId="31" fillId="3" borderId="20" xfId="40" applyNumberFormat="1" applyFont="1" applyFill="1" applyBorder="1" applyAlignment="1">
      <alignment horizontal="left" vertical="center" wrapText="1"/>
    </xf>
    <xf numFmtId="164" fontId="31" fillId="3" borderId="23" xfId="40" applyNumberFormat="1" applyFont="1" applyFill="1" applyBorder="1" applyAlignment="1">
      <alignment horizontal="left" vertical="center" wrapText="1"/>
    </xf>
    <xf numFmtId="164" fontId="31" fillId="3" borderId="7" xfId="40" applyNumberFormat="1" applyFont="1" applyFill="1" applyBorder="1" applyAlignment="1">
      <alignment horizontal="left" vertical="center" wrapText="1"/>
    </xf>
    <xf numFmtId="164" fontId="16" fillId="3" borderId="23" xfId="40" applyNumberFormat="1" applyFont="1" applyFill="1" applyBorder="1" applyAlignment="1">
      <alignment horizontal="left" vertical="top" wrapText="1"/>
    </xf>
    <xf numFmtId="164" fontId="16" fillId="3" borderId="0" xfId="40" applyNumberFormat="1" applyFont="1" applyFill="1" applyAlignment="1">
      <alignment horizontal="left" vertical="top" wrapText="1"/>
    </xf>
    <xf numFmtId="164" fontId="31" fillId="3" borderId="20" xfId="40" applyNumberFormat="1" applyFont="1" applyFill="1" applyBorder="1" applyAlignment="1">
      <alignment horizontal="left" vertical="center"/>
    </xf>
    <xf numFmtId="164" fontId="13" fillId="3" borderId="23" xfId="40" applyNumberFormat="1" applyFont="1" applyFill="1" applyBorder="1" applyAlignment="1">
      <alignment horizontal="left" vertical="center"/>
    </xf>
    <xf numFmtId="164" fontId="13" fillId="3" borderId="7" xfId="40" applyNumberFormat="1" applyFont="1" applyFill="1" applyBorder="1" applyAlignment="1">
      <alignment horizontal="left" vertical="center"/>
    </xf>
    <xf numFmtId="164" fontId="16" fillId="3" borderId="11" xfId="40" applyNumberFormat="1" applyFont="1" applyFill="1" applyBorder="1" applyAlignment="1">
      <alignment horizontal="left" vertical="top" wrapText="1"/>
    </xf>
    <xf numFmtId="164" fontId="16" fillId="3" borderId="1" xfId="40" applyNumberFormat="1" applyFont="1" applyFill="1" applyBorder="1" applyAlignment="1">
      <alignment horizontal="left" vertical="top" wrapText="1"/>
    </xf>
    <xf numFmtId="164" fontId="31" fillId="3" borderId="2" xfId="40" applyNumberFormat="1" applyFont="1" applyFill="1" applyBorder="1" applyAlignment="1">
      <alignment horizontal="center" vertical="center" wrapText="1"/>
    </xf>
    <xf numFmtId="164" fontId="31" fillId="3" borderId="3" xfId="40" applyNumberFormat="1" applyFont="1" applyFill="1" applyBorder="1" applyAlignment="1">
      <alignment horizontal="center" vertical="center" wrapText="1"/>
    </xf>
    <xf numFmtId="164" fontId="31" fillId="3" borderId="17" xfId="40" applyNumberFormat="1" applyFont="1" applyFill="1" applyBorder="1" applyAlignment="1">
      <alignment horizontal="left" vertical="center" wrapText="1"/>
    </xf>
    <xf numFmtId="164" fontId="31" fillId="3" borderId="16" xfId="40" applyNumberFormat="1" applyFont="1" applyFill="1" applyBorder="1" applyAlignment="1">
      <alignment horizontal="left" vertical="center" wrapText="1"/>
    </xf>
    <xf numFmtId="164" fontId="31" fillId="3" borderId="5" xfId="40" applyNumberFormat="1" applyFont="1" applyFill="1" applyBorder="1" applyAlignment="1">
      <alignment horizontal="left" vertical="center" wrapText="1"/>
    </xf>
    <xf numFmtId="164" fontId="31" fillId="3" borderId="23" xfId="40" applyNumberFormat="1" applyFont="1" applyFill="1" applyBorder="1" applyAlignment="1">
      <alignment horizontal="left" vertical="top" wrapText="1"/>
    </xf>
    <xf numFmtId="164" fontId="31" fillId="3" borderId="1" xfId="40" applyNumberFormat="1" applyFont="1" applyFill="1" applyBorder="1" applyAlignment="1">
      <alignment horizontal="left" vertical="top" wrapText="1"/>
    </xf>
    <xf numFmtId="0" fontId="36" fillId="0" borderId="0" xfId="40" applyFont="1" applyAlignment="1">
      <alignment horizontal="left" vertical="top" wrapText="1"/>
    </xf>
    <xf numFmtId="0" fontId="60" fillId="6" borderId="22" xfId="40" applyFont="1" applyFill="1" applyBorder="1" applyAlignment="1">
      <alignment horizontal="center"/>
    </xf>
    <xf numFmtId="0" fontId="60" fillId="6" borderId="6" xfId="40" applyFont="1" applyFill="1" applyBorder="1" applyAlignment="1">
      <alignment horizontal="center"/>
    </xf>
    <xf numFmtId="0" fontId="60" fillId="6" borderId="12" xfId="40" applyFont="1" applyFill="1" applyBorder="1" applyAlignment="1">
      <alignment horizontal="center"/>
    </xf>
    <xf numFmtId="0" fontId="60" fillId="6" borderId="13" xfId="40" applyFont="1" applyFill="1" applyBorder="1" applyAlignment="1">
      <alignment horizontal="center"/>
    </xf>
    <xf numFmtId="0" fontId="60" fillId="6" borderId="0" xfId="40" applyFont="1" applyFill="1" applyAlignment="1">
      <alignment horizontal="center"/>
    </xf>
    <xf numFmtId="0" fontId="60" fillId="6" borderId="2" xfId="40" applyFont="1" applyFill="1" applyBorder="1" applyAlignment="1">
      <alignment horizontal="center"/>
    </xf>
    <xf numFmtId="0" fontId="61" fillId="8" borderId="13" xfId="40" applyFont="1" applyFill="1" applyBorder="1" applyAlignment="1">
      <alignment horizontal="center"/>
    </xf>
    <xf numFmtId="0" fontId="61" fillId="8" borderId="0" xfId="40" applyFont="1" applyFill="1" applyAlignment="1">
      <alignment horizontal="center"/>
    </xf>
    <xf numFmtId="0" fontId="61" fillId="8" borderId="2" xfId="40" applyFont="1" applyFill="1" applyBorder="1" applyAlignment="1">
      <alignment horizontal="center"/>
    </xf>
    <xf numFmtId="0" fontId="16" fillId="3" borderId="23" xfId="40" applyFont="1" applyFill="1" applyBorder="1" applyAlignment="1">
      <alignment horizontal="left" vertical="top" wrapText="1"/>
    </xf>
    <xf numFmtId="0" fontId="16" fillId="3" borderId="1" xfId="40" applyFont="1" applyFill="1" applyBorder="1" applyAlignment="1">
      <alignment horizontal="left" vertical="top" wrapText="1"/>
    </xf>
    <xf numFmtId="0" fontId="31" fillId="3" borderId="23" xfId="40" applyFont="1" applyFill="1" applyBorder="1" applyAlignment="1">
      <alignment horizontal="center" vertical="top" wrapText="1"/>
    </xf>
    <xf numFmtId="0" fontId="31" fillId="3" borderId="7" xfId="40" applyFont="1" applyFill="1" applyBorder="1" applyAlignment="1">
      <alignment horizontal="center" vertical="top" wrapText="1"/>
    </xf>
    <xf numFmtId="0" fontId="31" fillId="3" borderId="0" xfId="40" applyFont="1" applyFill="1" applyAlignment="1">
      <alignment horizontal="center" vertical="top" wrapText="1"/>
    </xf>
    <xf numFmtId="0" fontId="31" fillId="3" borderId="2" xfId="40" applyFont="1" applyFill="1" applyBorder="1" applyAlignment="1">
      <alignment horizontal="center" vertical="top" wrapText="1"/>
    </xf>
    <xf numFmtId="0" fontId="31" fillId="3" borderId="11" xfId="40" applyFont="1" applyFill="1" applyBorder="1" applyAlignment="1">
      <alignment horizontal="center" vertical="top" wrapText="1"/>
    </xf>
    <xf numFmtId="0" fontId="31" fillId="3" borderId="10" xfId="40" applyFont="1" applyFill="1" applyBorder="1" applyAlignment="1">
      <alignment horizontal="center" vertical="top" wrapText="1"/>
    </xf>
    <xf numFmtId="164" fontId="31" fillId="3" borderId="17" xfId="40" applyNumberFormat="1" applyFont="1" applyFill="1" applyBorder="1" applyAlignment="1">
      <alignment horizontal="left" vertical="top" wrapText="1"/>
    </xf>
    <xf numFmtId="164" fontId="31" fillId="3" borderId="16" xfId="40" applyNumberFormat="1" applyFont="1" applyFill="1" applyBorder="1" applyAlignment="1">
      <alignment horizontal="left" vertical="top" wrapText="1"/>
    </xf>
    <xf numFmtId="164" fontId="31" fillId="3" borderId="5" xfId="40" applyNumberFormat="1" applyFont="1" applyFill="1" applyBorder="1" applyAlignment="1">
      <alignment horizontal="left" vertical="top" wrapText="1"/>
    </xf>
    <xf numFmtId="0" fontId="62" fillId="3" borderId="0" xfId="40" applyFont="1" applyFill="1" applyAlignment="1">
      <alignment horizontal="center" vertical="center" wrapText="1"/>
    </xf>
    <xf numFmtId="0" fontId="31" fillId="3" borderId="2" xfId="40" applyFont="1" applyFill="1" applyBorder="1" applyAlignment="1">
      <alignment horizontal="center" vertical="center" wrapText="1"/>
    </xf>
    <xf numFmtId="0" fontId="31" fillId="3" borderId="0" xfId="40" applyFont="1" applyFill="1" applyAlignment="1">
      <alignment horizontal="center" vertical="center" wrapText="1"/>
    </xf>
    <xf numFmtId="0" fontId="13" fillId="3" borderId="0" xfId="40" applyFont="1" applyFill="1" applyAlignment="1">
      <alignment horizontal="left" vertical="top" wrapText="1"/>
    </xf>
    <xf numFmtId="0" fontId="13" fillId="3" borderId="23" xfId="40" applyFont="1" applyFill="1" applyBorder="1" applyAlignment="1">
      <alignment horizontal="left" vertical="top" wrapText="1"/>
    </xf>
    <xf numFmtId="0" fontId="13" fillId="3" borderId="7" xfId="40" applyFont="1" applyFill="1" applyBorder="1" applyAlignment="1">
      <alignment horizontal="left" vertical="top" wrapText="1"/>
    </xf>
    <xf numFmtId="0" fontId="31" fillId="3" borderId="1" xfId="40" applyFont="1" applyFill="1" applyBorder="1" applyAlignment="1">
      <alignment horizontal="center" vertical="top" wrapText="1"/>
    </xf>
    <xf numFmtId="0" fontId="31" fillId="3" borderId="3" xfId="40" applyFont="1" applyFill="1" applyBorder="1" applyAlignment="1">
      <alignment horizontal="center" vertical="top" wrapText="1"/>
    </xf>
    <xf numFmtId="164" fontId="31" fillId="3" borderId="21" xfId="40" applyNumberFormat="1" applyFont="1" applyFill="1" applyBorder="1" applyAlignment="1">
      <alignment horizontal="left" vertical="top" wrapText="1"/>
    </xf>
    <xf numFmtId="164" fontId="31" fillId="3" borderId="3" xfId="40" applyNumberFormat="1" applyFont="1" applyFill="1" applyBorder="1" applyAlignment="1">
      <alignment horizontal="left" vertical="top" wrapText="1"/>
    </xf>
    <xf numFmtId="164" fontId="31" fillId="3" borderId="20" xfId="0" quotePrefix="1" applyNumberFormat="1" applyFont="1" applyFill="1" applyBorder="1" applyAlignment="1">
      <alignment horizontal="left" vertical="top"/>
    </xf>
    <xf numFmtId="164" fontId="31" fillId="3" borderId="23" xfId="0" quotePrefix="1" applyNumberFormat="1" applyFont="1" applyFill="1" applyBorder="1" applyAlignment="1">
      <alignment horizontal="left" vertical="top"/>
    </xf>
    <xf numFmtId="164" fontId="31" fillId="3" borderId="7" xfId="0" quotePrefix="1" applyNumberFormat="1" applyFont="1" applyFill="1" applyBorder="1" applyAlignment="1">
      <alignment horizontal="left" vertical="top"/>
    </xf>
    <xf numFmtId="0" fontId="31" fillId="3" borderId="23" xfId="40" applyFont="1" applyFill="1" applyBorder="1" applyAlignment="1">
      <alignment horizontal="left" vertical="top" wrapText="1"/>
    </xf>
    <xf numFmtId="0" fontId="31" fillId="3" borderId="1" xfId="40" applyFont="1" applyFill="1" applyBorder="1" applyAlignment="1">
      <alignment horizontal="left" vertical="top" wrapText="1"/>
    </xf>
    <xf numFmtId="0" fontId="63" fillId="6" borderId="22" xfId="40" applyFont="1" applyFill="1" applyBorder="1" applyAlignment="1">
      <alignment horizontal="left"/>
    </xf>
    <xf numFmtId="0" fontId="60" fillId="6" borderId="6" xfId="40" applyFont="1" applyFill="1" applyBorder="1" applyAlignment="1">
      <alignment horizontal="left"/>
    </xf>
    <xf numFmtId="0" fontId="60" fillId="6" borderId="12" xfId="40" applyFont="1" applyFill="1" applyBorder="1" applyAlignment="1">
      <alignment horizontal="left"/>
    </xf>
    <xf numFmtId="164" fontId="31" fillId="3" borderId="17" xfId="40" applyNumberFormat="1" applyFont="1" applyFill="1" applyBorder="1" applyAlignment="1">
      <alignment horizontal="left"/>
    </xf>
    <xf numFmtId="164" fontId="31" fillId="3" borderId="16" xfId="40" applyNumberFormat="1" applyFont="1" applyFill="1" applyBorder="1" applyAlignment="1">
      <alignment horizontal="left"/>
    </xf>
    <xf numFmtId="164" fontId="31" fillId="3" borderId="5" xfId="40" applyNumberFormat="1" applyFont="1" applyFill="1" applyBorder="1" applyAlignment="1">
      <alignment horizontal="left"/>
    </xf>
    <xf numFmtId="0" fontId="13" fillId="3" borderId="0" xfId="12" applyFont="1" applyFill="1" applyAlignment="1">
      <alignment horizontal="left" vertical="top" wrapText="1"/>
    </xf>
    <xf numFmtId="164" fontId="62" fillId="3" borderId="16" xfId="40" applyNumberFormat="1" applyFont="1" applyFill="1" applyBorder="1" applyAlignment="1">
      <alignment horizontal="left" vertical="center" wrapText="1"/>
    </xf>
    <xf numFmtId="164" fontId="62" fillId="3" borderId="5" xfId="40" applyNumberFormat="1" applyFont="1" applyFill="1" applyBorder="1" applyAlignment="1">
      <alignment horizontal="left" vertical="center" wrapText="1"/>
    </xf>
    <xf numFmtId="164" fontId="13" fillId="3" borderId="17" xfId="40" applyNumberFormat="1" applyFont="1" applyFill="1" applyBorder="1" applyAlignment="1">
      <alignment horizontal="left" vertical="top" wrapText="1"/>
    </xf>
    <xf numFmtId="164" fontId="13" fillId="3" borderId="16" xfId="40" applyNumberFormat="1" applyFont="1" applyFill="1" applyBorder="1" applyAlignment="1">
      <alignment horizontal="left" vertical="top" wrapText="1"/>
    </xf>
    <xf numFmtId="164" fontId="13" fillId="3" borderId="5" xfId="40" applyNumberFormat="1" applyFont="1" applyFill="1" applyBorder="1" applyAlignment="1">
      <alignment horizontal="left" vertical="top" wrapText="1"/>
    </xf>
    <xf numFmtId="0" fontId="13" fillId="11" borderId="23" xfId="12" applyFont="1" applyFill="1" applyBorder="1" applyAlignment="1">
      <alignment horizontal="left" vertical="top" wrapText="1"/>
    </xf>
    <xf numFmtId="0" fontId="13" fillId="11" borderId="0" xfId="12" applyFont="1" applyFill="1" applyAlignment="1">
      <alignment horizontal="left" vertical="top" wrapText="1"/>
    </xf>
    <xf numFmtId="0" fontId="13" fillId="11" borderId="1" xfId="12" applyFont="1" applyFill="1" applyBorder="1" applyAlignment="1">
      <alignment horizontal="left" vertical="top" wrapText="1"/>
    </xf>
    <xf numFmtId="0" fontId="31" fillId="3" borderId="17" xfId="0" applyFont="1" applyFill="1" applyBorder="1" applyAlignment="1">
      <alignment horizontal="left" vertical="top"/>
    </xf>
    <xf numFmtId="0" fontId="31" fillId="3" borderId="16" xfId="0" applyFont="1" applyFill="1" applyBorder="1" applyAlignment="1">
      <alignment horizontal="left" vertical="top"/>
    </xf>
    <xf numFmtId="0" fontId="31" fillId="3" borderId="5" xfId="0" applyFont="1" applyFill="1" applyBorder="1" applyAlignment="1">
      <alignment horizontal="left" vertical="top"/>
    </xf>
    <xf numFmtId="0" fontId="31" fillId="3" borderId="1" xfId="40" applyFont="1" applyFill="1" applyBorder="1" applyAlignment="1">
      <alignment horizontal="center" vertical="center" wrapText="1"/>
    </xf>
    <xf numFmtId="0" fontId="31" fillId="3" borderId="3" xfId="40" applyFont="1" applyFill="1" applyBorder="1" applyAlignment="1">
      <alignment horizontal="center" vertical="center" wrapText="1"/>
    </xf>
    <xf numFmtId="164" fontId="13" fillId="3" borderId="17" xfId="40" applyNumberFormat="1" applyFont="1" applyFill="1" applyBorder="1" applyAlignment="1">
      <alignment horizontal="left" vertical="top"/>
    </xf>
    <xf numFmtId="164" fontId="13" fillId="3" borderId="16" xfId="40" applyNumberFormat="1" applyFont="1" applyFill="1" applyBorder="1" applyAlignment="1">
      <alignment horizontal="left" vertical="top"/>
    </xf>
    <xf numFmtId="164" fontId="13" fillId="3" borderId="5" xfId="40" applyNumberFormat="1" applyFont="1" applyFill="1" applyBorder="1" applyAlignment="1">
      <alignment horizontal="left" vertical="top"/>
    </xf>
    <xf numFmtId="0" fontId="16" fillId="3" borderId="0" xfId="40" applyFont="1" applyFill="1" applyAlignment="1">
      <alignment horizontal="left" wrapText="1"/>
    </xf>
    <xf numFmtId="0" fontId="31" fillId="3" borderId="2" xfId="0" applyFont="1" applyFill="1" applyBorder="1" applyAlignment="1">
      <alignment horizontal="left" vertical="center"/>
    </xf>
    <xf numFmtId="0" fontId="13" fillId="3" borderId="16" xfId="0" applyFont="1" applyFill="1" applyBorder="1" applyAlignment="1">
      <alignment horizontal="center" vertical="top"/>
    </xf>
    <xf numFmtId="164" fontId="13" fillId="3" borderId="0" xfId="40" applyNumberFormat="1" applyFont="1" applyFill="1" applyAlignment="1">
      <alignment vertical="top" wrapText="1"/>
    </xf>
    <xf numFmtId="164" fontId="13" fillId="3" borderId="1" xfId="40" applyNumberFormat="1" applyFont="1" applyFill="1" applyBorder="1" applyAlignment="1">
      <alignment vertical="top" wrapText="1"/>
    </xf>
    <xf numFmtId="0" fontId="13" fillId="3" borderId="23" xfId="24" quotePrefix="1" applyFill="1" applyBorder="1" applyAlignment="1" applyProtection="1">
      <alignment horizontal="left" vertical="top" wrapText="1"/>
      <protection locked="0"/>
    </xf>
    <xf numFmtId="0" fontId="13" fillId="3" borderId="0" xfId="24" quotePrefix="1" applyFill="1" applyBorder="1" applyAlignment="1" applyProtection="1">
      <alignment horizontal="left" vertical="top" wrapText="1"/>
      <protection locked="0"/>
    </xf>
    <xf numFmtId="0" fontId="13" fillId="3" borderId="1" xfId="24" quotePrefix="1" applyFill="1" applyBorder="1" applyAlignment="1" applyProtection="1">
      <alignment horizontal="left" vertical="top" wrapText="1"/>
      <protection locked="0"/>
    </xf>
    <xf numFmtId="0" fontId="13" fillId="3" borderId="16" xfId="40" applyFont="1" applyFill="1" applyBorder="1" applyAlignment="1">
      <alignment horizontal="left" vertical="top" wrapText="1"/>
    </xf>
    <xf numFmtId="0" fontId="13" fillId="3" borderId="5" xfId="40" applyFont="1" applyFill="1" applyBorder="1" applyAlignment="1">
      <alignment horizontal="left" vertical="top" wrapText="1"/>
    </xf>
    <xf numFmtId="0" fontId="13" fillId="3" borderId="16" xfId="40" applyFont="1" applyFill="1" applyBorder="1" applyAlignment="1">
      <alignment vertical="top" wrapText="1"/>
    </xf>
    <xf numFmtId="0" fontId="13" fillId="3" borderId="5" xfId="40" applyFont="1" applyFill="1" applyBorder="1" applyAlignment="1">
      <alignment vertical="top" wrapText="1"/>
    </xf>
    <xf numFmtId="0" fontId="13" fillId="3" borderId="0" xfId="40" applyFont="1" applyFill="1" applyAlignment="1">
      <alignment vertical="top" wrapText="1"/>
    </xf>
    <xf numFmtId="0" fontId="13" fillId="3" borderId="2" xfId="40" applyFont="1" applyFill="1" applyBorder="1" applyAlignment="1">
      <alignment vertical="top" wrapText="1"/>
    </xf>
    <xf numFmtId="164" fontId="13" fillId="3" borderId="20" xfId="40" applyNumberFormat="1" applyFont="1" applyFill="1" applyBorder="1" applyAlignment="1">
      <alignment horizontal="left" vertical="top" wrapText="1"/>
    </xf>
    <xf numFmtId="164" fontId="13" fillId="3" borderId="23" xfId="40" applyNumberFormat="1" applyFont="1" applyFill="1" applyBorder="1" applyAlignment="1">
      <alignment horizontal="left" vertical="top" wrapText="1"/>
    </xf>
    <xf numFmtId="164" fontId="13" fillId="3" borderId="7" xfId="40" applyNumberFormat="1" applyFont="1" applyFill="1" applyBorder="1" applyAlignment="1">
      <alignment horizontal="left" vertical="top" wrapText="1"/>
    </xf>
    <xf numFmtId="164" fontId="13" fillId="3" borderId="21" xfId="40" applyNumberFormat="1" applyFont="1" applyFill="1" applyBorder="1" applyAlignment="1">
      <alignment horizontal="left" vertical="top" wrapText="1"/>
    </xf>
    <xf numFmtId="164" fontId="13" fillId="3" borderId="1" xfId="40" applyNumberFormat="1" applyFont="1" applyFill="1" applyBorder="1" applyAlignment="1">
      <alignment horizontal="left" vertical="top" wrapText="1"/>
    </xf>
    <xf numFmtId="164" fontId="13" fillId="3" borderId="3" xfId="40" applyNumberFormat="1" applyFont="1" applyFill="1" applyBorder="1" applyAlignment="1">
      <alignment horizontal="left" vertical="top" wrapText="1"/>
    </xf>
    <xf numFmtId="0" fontId="13" fillId="3" borderId="16" xfId="0" applyFont="1" applyFill="1" applyBorder="1" applyAlignment="1">
      <alignment horizontal="left" vertical="center" wrapText="1"/>
    </xf>
    <xf numFmtId="164" fontId="13" fillId="3" borderId="22" xfId="40" applyNumberFormat="1" applyFont="1" applyFill="1" applyBorder="1" applyAlignment="1">
      <alignment horizontal="left" vertical="top" wrapText="1"/>
    </xf>
    <xf numFmtId="164" fontId="13" fillId="3" borderId="6" xfId="40" applyNumberFormat="1" applyFont="1" applyFill="1" applyBorder="1" applyAlignment="1">
      <alignment horizontal="left" vertical="top" wrapText="1"/>
    </xf>
    <xf numFmtId="164" fontId="13" fillId="3" borderId="12" xfId="40" applyNumberFormat="1" applyFont="1" applyFill="1" applyBorder="1" applyAlignment="1">
      <alignment horizontal="left" vertical="top" wrapText="1"/>
    </xf>
    <xf numFmtId="164" fontId="13" fillId="3" borderId="13" xfId="40" applyNumberFormat="1" applyFont="1" applyFill="1" applyBorder="1" applyAlignment="1">
      <alignment horizontal="left" vertical="top" wrapText="1"/>
    </xf>
    <xf numFmtId="164" fontId="13" fillId="3" borderId="0" xfId="40" applyNumberFormat="1" applyFont="1" applyFill="1" applyAlignment="1">
      <alignment horizontal="left" vertical="top" wrapText="1"/>
    </xf>
    <xf numFmtId="164" fontId="13" fillId="3" borderId="2" xfId="40" applyNumberFormat="1" applyFont="1" applyFill="1" applyBorder="1" applyAlignment="1">
      <alignment horizontal="left" vertical="top" wrapText="1"/>
    </xf>
    <xf numFmtId="0" fontId="13" fillId="3" borderId="13" xfId="12" applyFont="1" applyFill="1" applyBorder="1" applyAlignment="1">
      <alignment horizontal="left" vertical="top" wrapText="1"/>
    </xf>
    <xf numFmtId="0" fontId="13" fillId="3" borderId="2" xfId="12" applyFont="1" applyFill="1" applyBorder="1" applyAlignment="1">
      <alignment horizontal="left" vertical="top" wrapText="1"/>
    </xf>
    <xf numFmtId="0" fontId="13" fillId="3" borderId="23" xfId="12" applyFont="1" applyFill="1" applyBorder="1" applyAlignment="1">
      <alignment horizontal="left" vertical="top" wrapText="1"/>
    </xf>
    <xf numFmtId="0" fontId="13" fillId="3" borderId="11" xfId="12" applyFont="1" applyFill="1" applyBorder="1" applyAlignment="1">
      <alignment horizontal="left" vertical="top" wrapText="1"/>
    </xf>
    <xf numFmtId="0" fontId="13" fillId="3" borderId="1" xfId="12" applyFont="1" applyFill="1" applyBorder="1" applyAlignment="1">
      <alignment horizontal="left" vertical="top" wrapText="1"/>
    </xf>
    <xf numFmtId="164" fontId="31" fillId="3" borderId="21" xfId="40" applyNumberFormat="1" applyFont="1" applyFill="1" applyBorder="1" applyAlignment="1">
      <alignment horizontal="left" vertical="center" wrapText="1"/>
    </xf>
    <xf numFmtId="164" fontId="31" fillId="3" borderId="1" xfId="40" applyNumberFormat="1" applyFont="1" applyFill="1" applyBorder="1" applyAlignment="1">
      <alignment horizontal="left" vertical="center" wrapText="1"/>
    </xf>
    <xf numFmtId="164" fontId="31" fillId="3" borderId="3" xfId="40" applyNumberFormat="1" applyFont="1" applyFill="1" applyBorder="1" applyAlignment="1">
      <alignment horizontal="left" vertical="center" wrapText="1"/>
    </xf>
    <xf numFmtId="0" fontId="31" fillId="3" borderId="2" xfId="0" applyFont="1" applyFill="1" applyBorder="1" applyAlignment="1">
      <alignment horizontal="left" vertical="top" wrapText="1"/>
    </xf>
    <xf numFmtId="0" fontId="59" fillId="3" borderId="2" xfId="0" applyFont="1" applyFill="1" applyBorder="1" applyAlignment="1">
      <alignment horizontal="left" vertical="top" wrapText="1"/>
    </xf>
    <xf numFmtId="0" fontId="59" fillId="3" borderId="10" xfId="0" applyFont="1" applyFill="1" applyBorder="1" applyAlignment="1">
      <alignment horizontal="left" vertical="top" wrapText="1"/>
    </xf>
    <xf numFmtId="0" fontId="16" fillId="3" borderId="17"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3" fillId="3" borderId="23"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 xfId="0" applyFont="1" applyFill="1" applyBorder="1" applyAlignment="1">
      <alignment horizontal="left" vertical="top" wrapText="1"/>
    </xf>
    <xf numFmtId="0" fontId="13" fillId="3" borderId="18" xfId="12" applyFont="1" applyFill="1" applyBorder="1" applyAlignment="1">
      <alignment horizontal="left" vertical="top" wrapText="1"/>
    </xf>
    <xf numFmtId="0" fontId="13" fillId="3" borderId="10" xfId="12" applyFont="1" applyFill="1" applyBorder="1" applyAlignment="1">
      <alignment horizontal="left" vertical="top" wrapText="1"/>
    </xf>
    <xf numFmtId="0" fontId="17" fillId="3" borderId="21" xfId="12" applyFill="1" applyBorder="1" applyAlignment="1">
      <alignment horizontal="left" wrapText="1"/>
    </xf>
    <xf numFmtId="0" fontId="17" fillId="3" borderId="1" xfId="12" applyFill="1" applyBorder="1" applyAlignment="1">
      <alignment horizontal="left" wrapText="1"/>
    </xf>
    <xf numFmtId="0" fontId="17" fillId="3" borderId="3" xfId="12" applyFill="1" applyBorder="1" applyAlignment="1">
      <alignment horizontal="left" wrapText="1"/>
    </xf>
    <xf numFmtId="0" fontId="36" fillId="0" borderId="0" xfId="12" applyFont="1" applyAlignment="1">
      <alignment horizontal="left" vertical="top" wrapText="1"/>
    </xf>
    <xf numFmtId="0" fontId="36" fillId="3" borderId="23" xfId="12" applyFont="1" applyFill="1" applyBorder="1" applyAlignment="1">
      <alignment horizontal="left" vertical="top" wrapText="1"/>
    </xf>
    <xf numFmtId="0" fontId="36" fillId="3" borderId="0" xfId="12" applyFont="1" applyFill="1" applyAlignment="1">
      <alignment horizontal="left" vertical="top" wrapText="1"/>
    </xf>
    <xf numFmtId="0" fontId="36" fillId="3" borderId="0" xfId="12" applyFont="1" applyFill="1" applyAlignment="1">
      <alignment horizontal="left" vertical="top"/>
    </xf>
    <xf numFmtId="0" fontId="36" fillId="3" borderId="1" xfId="12" applyFont="1" applyFill="1" applyBorder="1" applyAlignment="1">
      <alignment horizontal="left" wrapText="1"/>
    </xf>
    <xf numFmtId="0" fontId="38" fillId="3" borderId="21" xfId="12" applyFont="1" applyFill="1" applyBorder="1" applyAlignment="1">
      <alignment horizontal="left" vertical="center" wrapText="1"/>
    </xf>
    <xf numFmtId="0" fontId="38" fillId="3" borderId="1" xfId="12" applyFont="1" applyFill="1" applyBorder="1" applyAlignment="1">
      <alignment horizontal="left" vertical="center" wrapText="1"/>
    </xf>
    <xf numFmtId="0" fontId="38" fillId="3" borderId="3" xfId="12" applyFont="1" applyFill="1" applyBorder="1" applyAlignment="1">
      <alignment horizontal="left" vertical="center" wrapText="1"/>
    </xf>
    <xf numFmtId="164" fontId="37" fillId="3" borderId="43" xfId="12" applyNumberFormat="1" applyFont="1" applyFill="1" applyBorder="1" applyAlignment="1">
      <alignment horizontal="center"/>
    </xf>
    <xf numFmtId="164" fontId="37" fillId="3" borderId="32" xfId="12" applyNumberFormat="1" applyFont="1" applyFill="1" applyBorder="1" applyAlignment="1">
      <alignment horizontal="center"/>
    </xf>
    <xf numFmtId="0" fontId="37" fillId="3" borderId="17" xfId="22" applyFont="1" applyFill="1" applyBorder="1" applyAlignment="1">
      <alignment horizontal="left" vertical="top" wrapText="1"/>
    </xf>
    <xf numFmtId="0" fontId="37" fillId="3" borderId="16" xfId="22" applyFont="1" applyFill="1" applyBorder="1" applyAlignment="1">
      <alignment horizontal="left" vertical="top" wrapText="1"/>
    </xf>
    <xf numFmtId="0" fontId="36" fillId="3" borderId="0" xfId="22" applyFont="1" applyFill="1" applyAlignment="1">
      <alignment horizontal="left" vertical="center" wrapText="1"/>
    </xf>
    <xf numFmtId="0" fontId="36" fillId="3" borderId="23" xfId="24" quotePrefix="1" applyFont="1" applyFill="1" applyBorder="1" applyAlignment="1" applyProtection="1">
      <alignment horizontal="left" vertical="top" wrapText="1"/>
      <protection locked="0"/>
    </xf>
    <xf numFmtId="0" fontId="38" fillId="3" borderId="0" xfId="24" quotePrefix="1" applyFont="1" applyFill="1" applyAlignment="1" applyProtection="1">
      <alignment horizontal="left" vertical="top" wrapText="1"/>
      <protection locked="0"/>
    </xf>
    <xf numFmtId="164" fontId="36" fillId="3" borderId="20" xfId="12" applyNumberFormat="1" applyFont="1" applyFill="1" applyBorder="1" applyAlignment="1">
      <alignment horizontal="left" vertical="top"/>
    </xf>
    <xf numFmtId="164" fontId="36" fillId="3" borderId="13" xfId="12" applyNumberFormat="1" applyFont="1" applyFill="1" applyBorder="1" applyAlignment="1">
      <alignment horizontal="left" vertical="top"/>
    </xf>
    <xf numFmtId="0" fontId="36" fillId="3" borderId="23" xfId="12" applyFont="1" applyFill="1" applyBorder="1" applyAlignment="1">
      <alignment vertical="top" wrapText="1"/>
    </xf>
    <xf numFmtId="0" fontId="36" fillId="3" borderId="0" xfId="12" applyFont="1" applyFill="1" applyAlignment="1">
      <alignment vertical="top" wrapText="1"/>
    </xf>
    <xf numFmtId="0" fontId="38" fillId="3" borderId="2" xfId="12" applyFont="1" applyFill="1" applyBorder="1" applyAlignment="1">
      <alignment horizontal="center" vertical="center" wrapText="1"/>
    </xf>
    <xf numFmtId="0" fontId="38" fillId="3" borderId="3" xfId="12" applyFont="1" applyFill="1" applyBorder="1" applyAlignment="1">
      <alignment horizontal="center" vertical="center" wrapText="1"/>
    </xf>
    <xf numFmtId="0" fontId="37" fillId="3" borderId="13" xfId="22" applyFont="1" applyFill="1" applyBorder="1" applyAlignment="1">
      <alignment horizontal="left" vertical="top" wrapText="1"/>
    </xf>
    <xf numFmtId="0" fontId="37" fillId="3" borderId="0" xfId="22" applyFont="1" applyFill="1" applyAlignment="1">
      <alignment horizontal="left" vertical="top" wrapText="1"/>
    </xf>
    <xf numFmtId="0" fontId="36" fillId="3" borderId="23" xfId="22" applyFont="1" applyFill="1" applyBorder="1" applyAlignment="1">
      <alignment horizontal="left" vertical="top" wrapText="1"/>
    </xf>
    <xf numFmtId="0" fontId="36" fillId="3" borderId="23" xfId="43" applyFont="1" applyFill="1" applyBorder="1" applyAlignment="1">
      <alignment horizontal="left" vertical="center"/>
    </xf>
    <xf numFmtId="0" fontId="36" fillId="3" borderId="7" xfId="43" applyFont="1" applyFill="1" applyBorder="1" applyAlignment="1">
      <alignment horizontal="left" vertical="center"/>
    </xf>
    <xf numFmtId="0" fontId="36" fillId="3" borderId="1" xfId="43" applyFont="1" applyFill="1" applyBorder="1" applyAlignment="1">
      <alignment horizontal="left" vertical="center"/>
    </xf>
    <xf numFmtId="0" fontId="36" fillId="3" borderId="3" xfId="43" applyFont="1" applyFill="1" applyBorder="1" applyAlignment="1">
      <alignment horizontal="left" vertical="center"/>
    </xf>
    <xf numFmtId="164" fontId="36" fillId="3" borderId="17" xfId="12" applyNumberFormat="1" applyFont="1" applyFill="1" applyBorder="1" applyAlignment="1">
      <alignment horizontal="left"/>
    </xf>
    <xf numFmtId="164" fontId="36" fillId="3" borderId="16" xfId="12" applyNumberFormat="1" applyFont="1" applyFill="1" applyBorder="1" applyAlignment="1">
      <alignment horizontal="left"/>
    </xf>
    <xf numFmtId="164" fontId="36" fillId="3" borderId="5" xfId="12" applyNumberFormat="1" applyFont="1" applyFill="1" applyBorder="1" applyAlignment="1">
      <alignment horizontal="left"/>
    </xf>
    <xf numFmtId="0" fontId="66" fillId="0" borderId="4" xfId="12" applyFont="1" applyBorder="1" applyAlignment="1">
      <alignment horizontal="left" vertical="top" wrapText="1"/>
    </xf>
    <xf numFmtId="164" fontId="36" fillId="3" borderId="0" xfId="12" quotePrefix="1" applyNumberFormat="1" applyFont="1" applyFill="1" applyAlignment="1">
      <alignment horizontal="left" vertical="top" wrapText="1"/>
    </xf>
    <xf numFmtId="164" fontId="36" fillId="3" borderId="23" xfId="12" quotePrefix="1" applyNumberFormat="1" applyFont="1" applyFill="1" applyBorder="1" applyAlignment="1">
      <alignment horizontal="left" vertical="top" wrapText="1"/>
    </xf>
    <xf numFmtId="164" fontId="36" fillId="3" borderId="1" xfId="12" quotePrefix="1" applyNumberFormat="1" applyFont="1" applyFill="1" applyBorder="1" applyAlignment="1">
      <alignment horizontal="center" vertical="top" wrapText="1"/>
    </xf>
    <xf numFmtId="0" fontId="36" fillId="3" borderId="26" xfId="12" applyFont="1" applyFill="1" applyBorder="1" applyAlignment="1">
      <alignment horizontal="left" vertical="top" wrapText="1"/>
    </xf>
    <xf numFmtId="0" fontId="36" fillId="3" borderId="7" xfId="12" applyFont="1" applyFill="1" applyBorder="1" applyAlignment="1">
      <alignment horizontal="left" vertical="top" wrapText="1"/>
    </xf>
    <xf numFmtId="0" fontId="13" fillId="3" borderId="52" xfId="12" applyFont="1" applyFill="1" applyBorder="1" applyAlignment="1">
      <alignment horizontal="left" vertical="center" wrapText="1"/>
    </xf>
    <xf numFmtId="0" fontId="13" fillId="3" borderId="30" xfId="12" applyFont="1" applyFill="1" applyBorder="1" applyAlignment="1">
      <alignment horizontal="left" vertical="center" wrapText="1"/>
    </xf>
    <xf numFmtId="0" fontId="13" fillId="3" borderId="36" xfId="12" applyFont="1" applyFill="1" applyBorder="1" applyAlignment="1">
      <alignment horizontal="left" vertical="center" wrapText="1"/>
    </xf>
    <xf numFmtId="0" fontId="36" fillId="3" borderId="16" xfId="22" applyFont="1" applyFill="1" applyBorder="1" applyAlignment="1">
      <alignment horizontal="left" vertical="top" wrapText="1"/>
    </xf>
    <xf numFmtId="0" fontId="31" fillId="3" borderId="16" xfId="0" applyFont="1" applyFill="1" applyBorder="1" applyAlignment="1">
      <alignment horizontal="center" vertical="top" wrapText="1"/>
    </xf>
    <xf numFmtId="0" fontId="31" fillId="3" borderId="5" xfId="0" applyFont="1" applyFill="1" applyBorder="1" applyAlignment="1">
      <alignment horizontal="center" vertical="top" wrapText="1"/>
    </xf>
    <xf numFmtId="0" fontId="43" fillId="8" borderId="22" xfId="22" applyFont="1" applyFill="1" applyBorder="1" applyAlignment="1">
      <alignment horizontal="left" vertical="top"/>
    </xf>
    <xf numFmtId="0" fontId="43" fillId="8" borderId="6" xfId="22" applyFont="1" applyFill="1" applyBorder="1" applyAlignment="1">
      <alignment horizontal="left" vertical="top"/>
    </xf>
    <xf numFmtId="0" fontId="37" fillId="3" borderId="2" xfId="22" applyFont="1" applyFill="1" applyBorder="1" applyAlignment="1">
      <alignment horizontal="left" vertical="top" wrapText="1"/>
    </xf>
    <xf numFmtId="0" fontId="38" fillId="3" borderId="21" xfId="22" applyFont="1" applyFill="1" applyBorder="1" applyAlignment="1">
      <alignment horizontal="left" vertical="top" wrapText="1"/>
    </xf>
    <xf numFmtId="0" fontId="38" fillId="3" borderId="1" xfId="22" applyFont="1" applyFill="1" applyBorder="1" applyAlignment="1">
      <alignment horizontal="left" vertical="top" wrapText="1"/>
    </xf>
    <xf numFmtId="0" fontId="38" fillId="3" borderId="3" xfId="22" applyFont="1" applyFill="1" applyBorder="1" applyAlignment="1">
      <alignment horizontal="left" vertical="top" wrapText="1"/>
    </xf>
    <xf numFmtId="164" fontId="31" fillId="3" borderId="17" xfId="40" applyNumberFormat="1" applyFont="1" applyFill="1" applyBorder="1" applyAlignment="1">
      <alignment horizontal="left" vertical="top"/>
    </xf>
    <xf numFmtId="0" fontId="31" fillId="3" borderId="1" xfId="0" applyFont="1" applyFill="1" applyBorder="1" applyAlignment="1">
      <alignment horizontal="center" vertical="top" wrapText="1"/>
    </xf>
    <xf numFmtId="0" fontId="31" fillId="3" borderId="3" xfId="0" applyFont="1" applyFill="1" applyBorder="1" applyAlignment="1">
      <alignment horizontal="center" vertical="top" wrapText="1"/>
    </xf>
    <xf numFmtId="0" fontId="62" fillId="3" borderId="23" xfId="0" applyFont="1" applyFill="1" applyBorder="1" applyAlignment="1">
      <alignment horizontal="center" wrapText="1"/>
    </xf>
    <xf numFmtId="0" fontId="62" fillId="3" borderId="7" xfId="0" applyFont="1" applyFill="1" applyBorder="1" applyAlignment="1">
      <alignment horizontal="center" wrapText="1"/>
    </xf>
    <xf numFmtId="0" fontId="62" fillId="3" borderId="0" xfId="0" applyFont="1" applyFill="1" applyAlignment="1">
      <alignment horizontal="center" wrapText="1"/>
    </xf>
    <xf numFmtId="0" fontId="62" fillId="3" borderId="2" xfId="0" applyFont="1" applyFill="1" applyBorder="1" applyAlignment="1">
      <alignment horizontal="center" wrapText="1"/>
    </xf>
    <xf numFmtId="0" fontId="31" fillId="3" borderId="7" xfId="0" applyFont="1" applyFill="1" applyBorder="1" applyAlignment="1">
      <alignment horizontal="center" vertical="top" wrapText="1"/>
    </xf>
    <xf numFmtId="0" fontId="31" fillId="3" borderId="7"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31" fillId="3" borderId="3" xfId="0" applyFont="1" applyFill="1" applyBorder="1" applyAlignment="1">
      <alignment horizontal="center" vertical="center" wrapText="1"/>
    </xf>
    <xf numFmtId="164" fontId="31" fillId="3" borderId="2" xfId="22" applyNumberFormat="1" applyFont="1" applyFill="1" applyBorder="1" applyAlignment="1" applyProtection="1">
      <alignment horizontal="center" vertical="center" wrapText="1"/>
      <protection locked="0"/>
    </xf>
    <xf numFmtId="0" fontId="31" fillId="3" borderId="16" xfId="0" quotePrefix="1" applyFont="1" applyFill="1" applyBorder="1" applyAlignment="1">
      <alignment horizontal="center" vertical="top" wrapText="1"/>
    </xf>
    <xf numFmtId="0" fontId="13" fillId="3" borderId="5" xfId="0" quotePrefix="1" applyFont="1" applyFill="1" applyBorder="1" applyAlignment="1">
      <alignment horizontal="center" vertical="top" wrapText="1"/>
    </xf>
    <xf numFmtId="0" fontId="13" fillId="3" borderId="23" xfId="22" applyFont="1" applyFill="1" applyBorder="1" applyAlignment="1" applyProtection="1">
      <alignment horizontal="left" vertical="top" wrapText="1"/>
      <protection locked="0"/>
    </xf>
    <xf numFmtId="0" fontId="13" fillId="3" borderId="1" xfId="22" applyFont="1" applyFill="1" applyBorder="1" applyAlignment="1" applyProtection="1">
      <alignment horizontal="left" vertical="top" wrapText="1"/>
      <protection locked="0"/>
    </xf>
    <xf numFmtId="0" fontId="13" fillId="3" borderId="0" xfId="22" applyFont="1" applyFill="1" applyAlignment="1" applyProtection="1">
      <alignment horizontal="left" vertical="top" wrapText="1"/>
      <protection locked="0"/>
    </xf>
    <xf numFmtId="0" fontId="13" fillId="3" borderId="23" xfId="12" applyFont="1" applyFill="1" applyBorder="1" applyAlignment="1">
      <alignment horizontal="center" vertical="center" wrapText="1"/>
    </xf>
    <xf numFmtId="0" fontId="13" fillId="3" borderId="0" xfId="12" applyFont="1" applyFill="1" applyAlignment="1">
      <alignment horizontal="center" vertical="center"/>
    </xf>
    <xf numFmtId="0" fontId="13" fillId="3" borderId="1" xfId="12" applyFont="1" applyFill="1" applyBorder="1" applyAlignment="1">
      <alignment horizontal="center" vertical="center"/>
    </xf>
    <xf numFmtId="164" fontId="13" fillId="3" borderId="23" xfId="22" applyNumberFormat="1" applyFont="1" applyFill="1" applyBorder="1" applyAlignment="1" applyProtection="1">
      <alignment horizontal="left" vertical="top" wrapText="1"/>
      <protection locked="0"/>
    </xf>
    <xf numFmtId="164" fontId="13" fillId="3" borderId="0" xfId="22" applyNumberFormat="1" applyFont="1" applyFill="1" applyAlignment="1" applyProtection="1">
      <alignment horizontal="left" vertical="top" wrapText="1"/>
      <protection locked="0"/>
    </xf>
    <xf numFmtId="0" fontId="13" fillId="3" borderId="23" xfId="0" applyFont="1" applyFill="1" applyBorder="1" applyAlignment="1" applyProtection="1">
      <alignment horizontal="left" vertical="top" wrapText="1"/>
      <protection locked="0"/>
    </xf>
    <xf numFmtId="0" fontId="13" fillId="3" borderId="0" xfId="0" applyFont="1" applyFill="1" applyAlignment="1" applyProtection="1">
      <alignment horizontal="left" vertical="top" wrapText="1"/>
      <protection locked="0"/>
    </xf>
    <xf numFmtId="0" fontId="13" fillId="3" borderId="23"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Font="1" applyFill="1" applyBorder="1" applyAlignment="1" applyProtection="1">
      <alignment horizontal="left" vertical="top" wrapText="1"/>
      <protection locked="0"/>
    </xf>
    <xf numFmtId="0" fontId="13" fillId="3" borderId="0" xfId="0" applyFont="1" applyFill="1" applyAlignment="1">
      <alignment horizontal="center" vertical="center" wrapText="1"/>
    </xf>
    <xf numFmtId="0" fontId="31" fillId="3" borderId="0" xfId="0" applyFont="1" applyFill="1" applyAlignment="1">
      <alignment horizontal="center" vertical="center" wrapText="1"/>
    </xf>
    <xf numFmtId="0" fontId="31" fillId="3" borderId="1" xfId="0" applyFont="1" applyFill="1" applyBorder="1" applyAlignment="1">
      <alignment horizontal="center" vertical="center" wrapText="1"/>
    </xf>
    <xf numFmtId="164" fontId="36" fillId="3" borderId="13" xfId="0" applyNumberFormat="1" applyFont="1" applyFill="1" applyBorder="1" applyAlignment="1" applyProtection="1">
      <alignment horizontal="left" vertical="top"/>
      <protection locked="0"/>
    </xf>
    <xf numFmtId="164" fontId="36" fillId="3" borderId="21" xfId="0" applyNumberFormat="1" applyFont="1" applyFill="1" applyBorder="1" applyAlignment="1" applyProtection="1">
      <alignment horizontal="left" vertical="top"/>
      <protection locked="0"/>
    </xf>
    <xf numFmtId="0" fontId="36" fillId="3" borderId="0" xfId="0" quotePrefix="1" applyFont="1" applyFill="1" applyAlignment="1" applyProtection="1">
      <alignment horizontal="left" vertical="top" wrapText="1"/>
      <protection locked="0"/>
    </xf>
    <xf numFmtId="0" fontId="36" fillId="3" borderId="1" xfId="0" quotePrefix="1" applyFont="1" applyFill="1" applyBorder="1" applyAlignment="1" applyProtection="1">
      <alignment horizontal="left" vertical="top" wrapText="1"/>
      <protection locked="0"/>
    </xf>
    <xf numFmtId="0" fontId="38" fillId="3" borderId="2" xfId="0" applyFont="1" applyFill="1" applyBorder="1" applyAlignment="1">
      <alignment horizontal="right" vertical="center" wrapText="1"/>
    </xf>
    <xf numFmtId="0" fontId="38" fillId="3" borderId="3" xfId="0" applyFont="1" applyFill="1" applyBorder="1" applyAlignment="1">
      <alignment horizontal="right" vertical="center" wrapText="1"/>
    </xf>
    <xf numFmtId="0" fontId="13" fillId="3" borderId="0" xfId="24" quotePrefix="1" applyFill="1" applyAlignment="1" applyProtection="1">
      <alignment horizontal="left" vertical="top" wrapText="1"/>
      <protection locked="0"/>
    </xf>
    <xf numFmtId="0" fontId="13" fillId="3" borderId="0" xfId="12" applyFont="1" applyFill="1" applyAlignment="1">
      <alignment horizontal="center" vertical="center" wrapText="1"/>
    </xf>
    <xf numFmtId="0" fontId="13" fillId="3" borderId="16" xfId="0" applyFont="1" applyFill="1" applyBorder="1" applyAlignment="1" applyProtection="1">
      <alignment horizontal="left" vertical="top" wrapText="1"/>
      <protection locked="0"/>
    </xf>
    <xf numFmtId="0" fontId="62" fillId="0" borderId="0" xfId="0" applyFont="1" applyAlignment="1">
      <alignment horizontal="center" wrapText="1"/>
    </xf>
    <xf numFmtId="0" fontId="62" fillId="0" borderId="2" xfId="0" applyFont="1" applyBorder="1" applyAlignment="1">
      <alignment horizontal="center" wrapText="1"/>
    </xf>
    <xf numFmtId="0" fontId="31" fillId="3" borderId="7" xfId="0" applyFont="1" applyFill="1" applyBorder="1" applyAlignment="1">
      <alignment horizontal="center" vertical="center"/>
    </xf>
    <xf numFmtId="0" fontId="31" fillId="3" borderId="2" xfId="0" applyFont="1" applyFill="1" applyBorder="1" applyAlignment="1">
      <alignment horizontal="center" vertical="center"/>
    </xf>
    <xf numFmtId="0" fontId="31" fillId="3" borderId="3" xfId="0" applyFont="1" applyFill="1" applyBorder="1" applyAlignment="1">
      <alignment horizontal="center" vertical="center"/>
    </xf>
    <xf numFmtId="164" fontId="31" fillId="3" borderId="2" xfId="22" applyNumberFormat="1" applyFont="1" applyFill="1" applyBorder="1" applyAlignment="1" applyProtection="1">
      <alignment horizontal="center" vertical="center"/>
      <protection locked="0"/>
    </xf>
    <xf numFmtId="0" fontId="36" fillId="3" borderId="23" xfId="0" applyFont="1" applyFill="1" applyBorder="1" applyAlignment="1">
      <alignment horizontal="left" vertical="top" wrapText="1"/>
    </xf>
    <xf numFmtId="164" fontId="38" fillId="3" borderId="13" xfId="0" applyNumberFormat="1" applyFont="1" applyFill="1" applyBorder="1" applyAlignment="1">
      <alignment horizontal="left" vertical="top" wrapText="1"/>
    </xf>
    <xf numFmtId="164" fontId="38" fillId="3" borderId="0" xfId="0" applyNumberFormat="1" applyFont="1" applyFill="1" applyAlignment="1">
      <alignment horizontal="left" vertical="top" wrapText="1"/>
    </xf>
    <xf numFmtId="164" fontId="38" fillId="3" borderId="2" xfId="0" applyNumberFormat="1" applyFont="1" applyFill="1" applyBorder="1" applyAlignment="1">
      <alignment horizontal="left" vertical="top" wrapText="1"/>
    </xf>
    <xf numFmtId="0" fontId="36" fillId="3" borderId="0" xfId="0" applyFont="1" applyFill="1" applyAlignment="1">
      <alignment horizontal="left" vertical="top" wrapText="1"/>
    </xf>
    <xf numFmtId="0" fontId="38" fillId="3" borderId="21" xfId="0" applyFont="1" applyFill="1" applyBorder="1" applyAlignment="1">
      <alignment horizontal="left" vertical="top" wrapText="1"/>
    </xf>
    <xf numFmtId="0" fontId="38" fillId="3" borderId="1" xfId="0" applyFont="1" applyFill="1" applyBorder="1" applyAlignment="1">
      <alignment horizontal="left" vertical="top" wrapText="1"/>
    </xf>
    <xf numFmtId="0" fontId="38" fillId="3" borderId="3" xfId="0" applyFont="1" applyFill="1" applyBorder="1" applyAlignment="1">
      <alignment horizontal="left" vertical="top" wrapText="1"/>
    </xf>
    <xf numFmtId="0" fontId="36" fillId="3" borderId="22" xfId="0" applyFont="1" applyFill="1" applyBorder="1" applyAlignment="1">
      <alignment horizontal="left" vertical="top" wrapText="1"/>
    </xf>
    <xf numFmtId="0" fontId="36" fillId="3" borderId="6" xfId="0" applyFont="1" applyFill="1" applyBorder="1" applyAlignment="1">
      <alignment horizontal="left" vertical="top" wrapText="1"/>
    </xf>
    <xf numFmtId="0" fontId="36" fillId="3" borderId="12" xfId="0" applyFont="1" applyFill="1" applyBorder="1" applyAlignment="1">
      <alignment horizontal="left" vertical="top" wrapText="1"/>
    </xf>
    <xf numFmtId="0" fontId="36" fillId="3" borderId="13" xfId="0" applyFont="1" applyFill="1" applyBorder="1" applyAlignment="1">
      <alignment horizontal="left" vertical="top" wrapText="1"/>
    </xf>
    <xf numFmtId="0" fontId="36" fillId="3" borderId="2" xfId="0" applyFont="1" applyFill="1" applyBorder="1" applyAlignment="1">
      <alignment horizontal="left" vertical="top" wrapText="1"/>
    </xf>
    <xf numFmtId="0" fontId="36" fillId="3" borderId="23" xfId="12" applyFont="1" applyFill="1" applyBorder="1" applyAlignment="1" applyProtection="1">
      <alignment horizontal="left" vertical="top" wrapText="1"/>
      <protection locked="0"/>
    </xf>
    <xf numFmtId="0" fontId="36" fillId="3" borderId="0" xfId="12" applyFont="1" applyFill="1" applyAlignment="1" applyProtection="1">
      <alignment horizontal="left" vertical="top" wrapText="1"/>
      <protection locked="0"/>
    </xf>
    <xf numFmtId="0" fontId="13" fillId="3" borderId="26" xfId="0" applyFont="1" applyFill="1" applyBorder="1" applyAlignment="1">
      <alignment horizontal="center"/>
    </xf>
    <xf numFmtId="0" fontId="13" fillId="3" borderId="25" xfId="0" applyFont="1" applyFill="1" applyBorder="1" applyAlignment="1">
      <alignment horizontal="center"/>
    </xf>
    <xf numFmtId="0" fontId="13" fillId="3" borderId="27" xfId="0" applyFont="1" applyFill="1" applyBorder="1" applyAlignment="1">
      <alignment horizontal="center"/>
    </xf>
    <xf numFmtId="0" fontId="13" fillId="3" borderId="24" xfId="0" applyFont="1" applyFill="1" applyBorder="1" applyAlignment="1">
      <alignment horizontal="center"/>
    </xf>
    <xf numFmtId="0" fontId="13" fillId="3" borderId="4" xfId="0" applyFont="1" applyFill="1" applyBorder="1" applyAlignment="1">
      <alignment horizontal="center"/>
    </xf>
    <xf numFmtId="0" fontId="13" fillId="3" borderId="15" xfId="0" applyFont="1" applyFill="1" applyBorder="1" applyAlignment="1">
      <alignment horizontal="center"/>
    </xf>
    <xf numFmtId="0" fontId="13" fillId="3" borderId="0" xfId="0" applyFont="1" applyFill="1" applyAlignment="1">
      <alignment horizontal="center"/>
    </xf>
    <xf numFmtId="0" fontId="13" fillId="3" borderId="2" xfId="0" applyFont="1" applyFill="1" applyBorder="1" applyAlignment="1">
      <alignment horizontal="center"/>
    </xf>
    <xf numFmtId="0" fontId="13" fillId="3" borderId="0" xfId="0" applyFont="1" applyFill="1" applyAlignment="1">
      <alignment horizontal="center" vertical="center"/>
    </xf>
    <xf numFmtId="0" fontId="13" fillId="3" borderId="2" xfId="0" applyFont="1" applyFill="1" applyBorder="1" applyAlignment="1">
      <alignment horizontal="center" vertical="center"/>
    </xf>
    <xf numFmtId="0" fontId="16" fillId="3" borderId="23" xfId="0" applyFont="1" applyFill="1" applyBorder="1" applyAlignment="1">
      <alignment horizontal="left" vertical="top" wrapText="1"/>
    </xf>
    <xf numFmtId="0" fontId="16" fillId="3" borderId="24" xfId="0" applyFont="1" applyFill="1" applyBorder="1" applyAlignment="1">
      <alignment horizontal="left" vertical="top" wrapText="1"/>
    </xf>
    <xf numFmtId="0" fontId="16" fillId="3" borderId="0" xfId="0" applyFont="1" applyFill="1" applyAlignment="1">
      <alignment horizontal="left" vertical="top" wrapText="1"/>
    </xf>
    <xf numFmtId="0" fontId="16" fillId="3" borderId="4"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3" borderId="15" xfId="0" applyFont="1" applyFill="1" applyBorder="1" applyAlignment="1">
      <alignment horizontal="left" vertical="top" wrapText="1"/>
    </xf>
    <xf numFmtId="0" fontId="13" fillId="3" borderId="26" xfId="0" applyFont="1" applyFill="1" applyBorder="1" applyAlignment="1">
      <alignment horizontal="left"/>
    </xf>
    <xf numFmtId="0" fontId="13" fillId="3" borderId="23" xfId="0" applyFont="1" applyFill="1" applyBorder="1" applyAlignment="1">
      <alignment horizontal="left"/>
    </xf>
    <xf numFmtId="0" fontId="13" fillId="3" borderId="7" xfId="0" applyFont="1" applyFill="1" applyBorder="1" applyAlignment="1">
      <alignment horizontal="left"/>
    </xf>
    <xf numFmtId="0" fontId="13" fillId="3" borderId="23" xfId="0" applyFont="1" applyFill="1" applyBorder="1" applyAlignment="1">
      <alignment horizontal="center"/>
    </xf>
    <xf numFmtId="0" fontId="13" fillId="3" borderId="7" xfId="0" applyFont="1" applyFill="1" applyBorder="1" applyAlignment="1">
      <alignment horizontal="center"/>
    </xf>
    <xf numFmtId="0" fontId="13" fillId="3" borderId="0" xfId="0" applyFont="1" applyFill="1" applyAlignment="1">
      <alignment horizontal="left"/>
    </xf>
    <xf numFmtId="0" fontId="31" fillId="3" borderId="0" xfId="0" applyFont="1" applyFill="1" applyAlignment="1">
      <alignment horizontal="left" vertical="center" wrapText="1"/>
    </xf>
    <xf numFmtId="0" fontId="31" fillId="3" borderId="2" xfId="0" applyFont="1" applyFill="1" applyBorder="1" applyAlignment="1">
      <alignment horizontal="left" vertical="center" wrapText="1"/>
    </xf>
    <xf numFmtId="0" fontId="31" fillId="3" borderId="1" xfId="0" applyFont="1" applyFill="1" applyBorder="1" applyAlignment="1">
      <alignment horizontal="left" vertical="center" wrapText="1"/>
    </xf>
    <xf numFmtId="0" fontId="31" fillId="3" borderId="3" xfId="0" applyFont="1" applyFill="1" applyBorder="1" applyAlignment="1">
      <alignment horizontal="left" vertical="center" wrapText="1"/>
    </xf>
    <xf numFmtId="0" fontId="31" fillId="3" borderId="0" xfId="0" applyFont="1" applyFill="1" applyAlignment="1">
      <alignment horizontal="left" vertical="top" wrapText="1"/>
    </xf>
    <xf numFmtId="0" fontId="31" fillId="3" borderId="1" xfId="0" applyFont="1" applyFill="1" applyBorder="1" applyAlignment="1">
      <alignment horizontal="left" vertical="top" wrapText="1"/>
    </xf>
    <xf numFmtId="20" fontId="13" fillId="3" borderId="40" xfId="0" applyNumberFormat="1" applyFont="1" applyFill="1" applyBorder="1" applyAlignment="1">
      <alignment horizontal="center"/>
    </xf>
    <xf numFmtId="164" fontId="13" fillId="3" borderId="20" xfId="0" applyNumberFormat="1" applyFont="1" applyFill="1" applyBorder="1" applyAlignment="1">
      <alignment horizontal="left" vertical="top"/>
    </xf>
    <xf numFmtId="164" fontId="13" fillId="3" borderId="13" xfId="0" applyNumberFormat="1" applyFont="1" applyFill="1" applyBorder="1" applyAlignment="1">
      <alignment horizontal="left" vertical="top"/>
    </xf>
    <xf numFmtId="164" fontId="13" fillId="3" borderId="21" xfId="0" applyNumberFormat="1" applyFont="1" applyFill="1" applyBorder="1" applyAlignment="1">
      <alignment horizontal="left" vertical="top"/>
    </xf>
    <xf numFmtId="164" fontId="13" fillId="0" borderId="23" xfId="0" applyNumberFormat="1" applyFont="1" applyBorder="1" applyAlignment="1">
      <alignment horizontal="left" vertical="top" wrapText="1"/>
    </xf>
    <xf numFmtId="164" fontId="13" fillId="0" borderId="0" xfId="0" applyNumberFormat="1" applyFont="1" applyAlignment="1">
      <alignment horizontal="left" vertical="top" wrapText="1"/>
    </xf>
    <xf numFmtId="164" fontId="13" fillId="0" borderId="1" xfId="0" applyNumberFormat="1" applyFont="1" applyBorder="1" applyAlignment="1">
      <alignment horizontal="left" vertical="top" wrapText="1"/>
    </xf>
    <xf numFmtId="164" fontId="31" fillId="3" borderId="13" xfId="0" applyNumberFormat="1" applyFont="1" applyFill="1" applyBorder="1" applyAlignment="1">
      <alignment horizontal="left" vertical="top" wrapText="1"/>
    </xf>
    <xf numFmtId="164" fontId="31" fillId="3" borderId="0" xfId="0" applyNumberFormat="1" applyFont="1" applyFill="1" applyAlignment="1">
      <alignment horizontal="left" vertical="top" wrapText="1"/>
    </xf>
    <xf numFmtId="164" fontId="31" fillId="3" borderId="2" xfId="0" applyNumberFormat="1" applyFont="1" applyFill="1" applyBorder="1" applyAlignment="1">
      <alignment horizontal="left" vertical="top" wrapText="1"/>
    </xf>
    <xf numFmtId="164" fontId="13" fillId="3" borderId="9" xfId="0" applyNumberFormat="1" applyFont="1" applyFill="1" applyBorder="1" applyAlignment="1">
      <alignment horizontal="center" vertical="top"/>
    </xf>
    <xf numFmtId="164" fontId="13" fillId="3" borderId="41" xfId="0" applyNumberFormat="1" applyFont="1" applyFill="1" applyBorder="1" applyAlignment="1">
      <alignment horizontal="center" vertical="top"/>
    </xf>
    <xf numFmtId="20" fontId="13" fillId="3" borderId="8" xfId="0" applyNumberFormat="1" applyFont="1" applyFill="1" applyBorder="1" applyAlignment="1">
      <alignment horizontal="center"/>
    </xf>
    <xf numFmtId="20" fontId="13" fillId="3" borderId="19" xfId="0" applyNumberFormat="1" applyFont="1" applyFill="1" applyBorder="1" applyAlignment="1">
      <alignment horizontal="center"/>
    </xf>
    <xf numFmtId="164" fontId="31" fillId="3" borderId="20" xfId="0" applyNumberFormat="1" applyFont="1" applyFill="1" applyBorder="1" applyAlignment="1">
      <alignment horizontal="left" vertical="top" wrapText="1"/>
    </xf>
    <xf numFmtId="164" fontId="31" fillId="3" borderId="23" xfId="0" applyNumberFormat="1" applyFont="1" applyFill="1" applyBorder="1" applyAlignment="1">
      <alignment horizontal="left" vertical="top" wrapText="1"/>
    </xf>
    <xf numFmtId="164" fontId="31" fillId="3" borderId="7" xfId="0" applyNumberFormat="1" applyFont="1" applyFill="1" applyBorder="1" applyAlignment="1">
      <alignment horizontal="left" vertical="top" wrapText="1"/>
    </xf>
    <xf numFmtId="164" fontId="31" fillId="3" borderId="21" xfId="0" applyNumberFormat="1" applyFont="1" applyFill="1" applyBorder="1" applyAlignment="1">
      <alignment horizontal="left" vertical="top" wrapText="1"/>
    </xf>
    <xf numFmtId="164" fontId="31" fillId="3" borderId="1" xfId="0" applyNumberFormat="1" applyFont="1" applyFill="1" applyBorder="1" applyAlignment="1">
      <alignment horizontal="left" vertical="top" wrapText="1"/>
    </xf>
    <xf numFmtId="164" fontId="13" fillId="3" borderId="49" xfId="40" applyNumberFormat="1" applyFont="1" applyFill="1" applyBorder="1" applyAlignment="1">
      <alignment horizontal="left" vertical="top" wrapText="1"/>
    </xf>
    <xf numFmtId="164" fontId="13" fillId="3" borderId="42" xfId="40" applyNumberFormat="1" applyFont="1" applyFill="1" applyBorder="1" applyAlignment="1">
      <alignment horizontal="left" vertical="top" wrapText="1"/>
    </xf>
    <xf numFmtId="0" fontId="36" fillId="0" borderId="0" xfId="0" applyFont="1" applyAlignment="1">
      <alignment horizontal="left" wrapText="1"/>
    </xf>
    <xf numFmtId="0" fontId="36" fillId="0" borderId="0" xfId="0" applyFont="1" applyAlignment="1">
      <alignment horizontal="left" vertical="top" wrapText="1"/>
    </xf>
    <xf numFmtId="0" fontId="13" fillId="3" borderId="3" xfId="0" applyFont="1" applyFill="1" applyBorder="1" applyAlignment="1">
      <alignment horizontal="center"/>
    </xf>
    <xf numFmtId="20" fontId="13" fillId="3" borderId="14" xfId="0" applyNumberFormat="1" applyFont="1" applyFill="1" applyBorder="1" applyAlignment="1">
      <alignment horizontal="center"/>
    </xf>
    <xf numFmtId="20" fontId="13" fillId="3" borderId="26" xfId="0" applyNumberFormat="1" applyFont="1" applyFill="1" applyBorder="1" applyAlignment="1">
      <alignment horizontal="center"/>
    </xf>
    <xf numFmtId="20" fontId="13" fillId="3" borderId="24" xfId="0" applyNumberFormat="1" applyFont="1" applyFill="1" applyBorder="1" applyAlignment="1">
      <alignment horizontal="center"/>
    </xf>
    <xf numFmtId="164" fontId="13" fillId="3" borderId="20" xfId="0" applyNumberFormat="1" applyFont="1" applyFill="1" applyBorder="1" applyAlignment="1">
      <alignment horizontal="right" vertical="top"/>
    </xf>
    <xf numFmtId="164" fontId="13" fillId="3" borderId="13" xfId="0" applyNumberFormat="1" applyFont="1" applyFill="1" applyBorder="1" applyAlignment="1">
      <alignment horizontal="right" vertical="top"/>
    </xf>
    <xf numFmtId="164" fontId="13" fillId="3" borderId="21" xfId="0" applyNumberFormat="1" applyFont="1" applyFill="1" applyBorder="1" applyAlignment="1">
      <alignment horizontal="right" vertical="top"/>
    </xf>
    <xf numFmtId="0" fontId="13" fillId="3" borderId="16" xfId="12" applyFont="1" applyFill="1" applyBorder="1" applyAlignment="1" applyProtection="1">
      <alignment horizontal="left" vertical="center" wrapText="1"/>
      <protection locked="0"/>
    </xf>
    <xf numFmtId="0" fontId="36" fillId="3" borderId="16" xfId="12" applyFont="1" applyFill="1" applyBorder="1" applyAlignment="1" applyProtection="1">
      <alignment horizontal="left" vertical="center" wrapText="1"/>
      <protection locked="0"/>
    </xf>
    <xf numFmtId="0" fontId="36" fillId="3" borderId="22" xfId="0" applyFont="1" applyFill="1" applyBorder="1" applyAlignment="1">
      <alignment vertical="top" wrapText="1"/>
    </xf>
    <xf numFmtId="0" fontId="36" fillId="3" borderId="6" xfId="0" applyFont="1" applyFill="1" applyBorder="1" applyAlignment="1">
      <alignment vertical="top" wrapText="1"/>
    </xf>
    <xf numFmtId="0" fontId="36" fillId="3" borderId="12" xfId="0" applyFont="1" applyFill="1" applyBorder="1" applyAlignment="1">
      <alignment vertical="top" wrapText="1"/>
    </xf>
    <xf numFmtId="0" fontId="36" fillId="3" borderId="13" xfId="0" applyFont="1" applyFill="1" applyBorder="1" applyAlignment="1">
      <alignment vertical="top" wrapText="1"/>
    </xf>
    <xf numFmtId="0" fontId="36" fillId="3" borderId="0" xfId="0" applyFont="1" applyFill="1" applyAlignment="1">
      <alignment vertical="top" wrapText="1"/>
    </xf>
    <xf numFmtId="0" fontId="36" fillId="3" borderId="2" xfId="0" applyFont="1" applyFill="1" applyBorder="1" applyAlignment="1">
      <alignment vertical="top" wrapText="1"/>
    </xf>
    <xf numFmtId="0" fontId="36" fillId="3" borderId="13" xfId="12" quotePrefix="1" applyFont="1" applyFill="1" applyBorder="1" applyAlignment="1">
      <alignment horizontal="left" vertical="center" wrapText="1"/>
    </xf>
    <xf numFmtId="0" fontId="36" fillId="3" borderId="2" xfId="12" quotePrefix="1" applyFont="1" applyFill="1" applyBorder="1" applyAlignment="1">
      <alignment horizontal="left" vertical="center" wrapText="1"/>
    </xf>
    <xf numFmtId="0" fontId="36" fillId="3" borderId="18" xfId="12" quotePrefix="1" applyFont="1" applyFill="1" applyBorder="1" applyAlignment="1">
      <alignment horizontal="left" vertical="center" wrapText="1"/>
    </xf>
    <xf numFmtId="0" fontId="36" fillId="3" borderId="10" xfId="12" quotePrefix="1" applyFont="1" applyFill="1" applyBorder="1" applyAlignment="1">
      <alignment horizontal="left" vertical="center" wrapText="1"/>
    </xf>
    <xf numFmtId="0" fontId="36" fillId="3" borderId="16" xfId="12" applyFont="1" applyFill="1" applyBorder="1" applyAlignment="1" applyProtection="1">
      <alignment horizontal="left" vertical="center"/>
      <protection locked="0"/>
    </xf>
    <xf numFmtId="0" fontId="31" fillId="3" borderId="6" xfId="40" applyFont="1" applyFill="1" applyBorder="1" applyAlignment="1">
      <alignment horizontal="left" vertical="top" wrapText="1"/>
    </xf>
    <xf numFmtId="0" fontId="31" fillId="3" borderId="0" xfId="40" applyFont="1" applyFill="1" applyAlignment="1">
      <alignment horizontal="left" vertical="top" wrapText="1"/>
    </xf>
    <xf numFmtId="0" fontId="31" fillId="3" borderId="11" xfId="40" applyFont="1" applyFill="1" applyBorder="1" applyAlignment="1">
      <alignment horizontal="left" vertical="top" wrapText="1"/>
    </xf>
    <xf numFmtId="164" fontId="13" fillId="0" borderId="22" xfId="0" applyNumberFormat="1" applyFont="1" applyBorder="1" applyAlignment="1">
      <alignment horizontal="left" vertical="top"/>
    </xf>
    <xf numFmtId="164" fontId="13" fillId="0" borderId="13" xfId="0" applyNumberFormat="1" applyFont="1" applyBorder="1" applyAlignment="1">
      <alignment horizontal="left" vertical="top"/>
    </xf>
    <xf numFmtId="164" fontId="13" fillId="0" borderId="18" xfId="0" applyNumberFormat="1" applyFont="1" applyBorder="1" applyAlignment="1">
      <alignment horizontal="left" vertical="top"/>
    </xf>
    <xf numFmtId="0" fontId="36" fillId="3" borderId="23" xfId="0" applyFont="1" applyFill="1" applyBorder="1" applyAlignment="1" applyProtection="1">
      <alignment horizontal="left" vertical="center"/>
      <protection locked="0"/>
    </xf>
    <xf numFmtId="0" fontId="13" fillId="11" borderId="16" xfId="12" applyFont="1" applyFill="1" applyBorder="1" applyAlignment="1">
      <alignment horizontal="left" vertical="top" wrapText="1"/>
    </xf>
    <xf numFmtId="0" fontId="13" fillId="13" borderId="25" xfId="12" applyFont="1" applyFill="1" applyBorder="1" applyAlignment="1">
      <alignment horizontal="center" vertical="center"/>
    </xf>
    <xf numFmtId="0" fontId="13" fillId="13" borderId="0" xfId="12" applyFont="1" applyFill="1" applyAlignment="1">
      <alignment horizontal="center" vertical="center"/>
    </xf>
    <xf numFmtId="0" fontId="13" fillId="13" borderId="4" xfId="12" applyFont="1" applyFill="1" applyBorder="1" applyAlignment="1">
      <alignment horizontal="center" vertical="center"/>
    </xf>
    <xf numFmtId="0" fontId="13" fillId="11" borderId="25" xfId="12" applyFont="1" applyFill="1" applyBorder="1" applyAlignment="1">
      <alignment horizontal="center" vertical="center"/>
    </xf>
    <xf numFmtId="0" fontId="13" fillId="11" borderId="4" xfId="12" applyFont="1" applyFill="1" applyBorder="1" applyAlignment="1">
      <alignment horizontal="center" vertical="center"/>
    </xf>
    <xf numFmtId="0" fontId="13" fillId="3" borderId="25" xfId="12" quotePrefix="1" applyFont="1" applyFill="1" applyBorder="1" applyAlignment="1">
      <alignment horizontal="center"/>
    </xf>
    <xf numFmtId="0" fontId="13" fillId="3" borderId="0" xfId="12" quotePrefix="1" applyFont="1" applyFill="1" applyAlignment="1">
      <alignment horizontal="center"/>
    </xf>
    <xf numFmtId="0" fontId="13" fillId="3" borderId="4" xfId="12" quotePrefix="1" applyFont="1" applyFill="1" applyBorder="1" applyAlignment="1">
      <alignment horizontal="center"/>
    </xf>
    <xf numFmtId="0" fontId="31" fillId="11" borderId="25" xfId="12" applyFont="1" applyFill="1" applyBorder="1" applyAlignment="1">
      <alignment horizontal="center" vertical="center" wrapText="1"/>
    </xf>
    <xf numFmtId="0" fontId="31" fillId="11" borderId="47" xfId="12" applyFont="1" applyFill="1" applyBorder="1" applyAlignment="1">
      <alignment horizontal="center" vertical="center" wrapText="1"/>
    </xf>
    <xf numFmtId="0" fontId="31" fillId="3" borderId="25" xfId="12" applyFont="1" applyFill="1" applyBorder="1" applyAlignment="1">
      <alignment horizontal="center" wrapText="1"/>
    </xf>
    <xf numFmtId="0" fontId="31" fillId="3" borderId="0" xfId="12" applyFont="1" applyFill="1" applyAlignment="1">
      <alignment horizontal="center" wrapText="1"/>
    </xf>
    <xf numFmtId="0" fontId="31" fillId="3" borderId="4" xfId="12" applyFont="1" applyFill="1" applyBorder="1" applyAlignment="1">
      <alignment horizontal="center" wrapText="1"/>
    </xf>
    <xf numFmtId="0" fontId="31" fillId="11" borderId="0" xfId="12" applyFont="1" applyFill="1" applyAlignment="1">
      <alignment horizontal="center" vertical="center" wrapText="1"/>
    </xf>
    <xf numFmtId="0" fontId="31" fillId="11" borderId="4" xfId="12" applyFont="1" applyFill="1" applyBorder="1" applyAlignment="1">
      <alignment horizontal="center" vertical="center" wrapText="1"/>
    </xf>
    <xf numFmtId="0" fontId="31" fillId="11" borderId="11" xfId="12" applyFont="1" applyFill="1" applyBorder="1" applyAlignment="1">
      <alignment horizontal="center" vertical="center" wrapText="1"/>
    </xf>
    <xf numFmtId="0" fontId="31" fillId="11" borderId="46" xfId="12" applyFont="1" applyFill="1" applyBorder="1" applyAlignment="1">
      <alignment horizontal="center" vertical="center" wrapText="1"/>
    </xf>
    <xf numFmtId="0" fontId="13" fillId="3" borderId="26" xfId="12" applyFont="1" applyFill="1" applyBorder="1" applyAlignment="1">
      <alignment horizontal="center" vertical="top" wrapText="1"/>
    </xf>
    <xf numFmtId="0" fontId="13" fillId="3" borderId="24" xfId="12" applyFont="1" applyFill="1" applyBorder="1" applyAlignment="1">
      <alignment horizontal="center" vertical="top" wrapText="1"/>
    </xf>
    <xf numFmtId="0" fontId="13" fillId="3" borderId="25" xfId="12" applyFont="1" applyFill="1" applyBorder="1" applyAlignment="1">
      <alignment horizontal="center" vertical="top" wrapText="1"/>
    </xf>
    <xf numFmtId="0" fontId="13" fillId="3" borderId="4" xfId="12" applyFont="1" applyFill="1" applyBorder="1" applyAlignment="1">
      <alignment horizontal="center" vertical="top" wrapText="1"/>
    </xf>
    <xf numFmtId="0" fontId="13" fillId="11" borderId="17" xfId="12" applyFont="1" applyFill="1" applyBorder="1" applyAlignment="1">
      <alignment horizontal="left" wrapText="1"/>
    </xf>
    <xf numFmtId="0" fontId="13" fillId="11" borderId="16" xfId="12" applyFont="1" applyFill="1" applyBorder="1" applyAlignment="1">
      <alignment horizontal="left" wrapText="1"/>
    </xf>
    <xf numFmtId="0" fontId="13" fillId="11" borderId="5" xfId="12" applyFont="1" applyFill="1" applyBorder="1" applyAlignment="1">
      <alignment horizontal="left" wrapText="1"/>
    </xf>
    <xf numFmtId="0" fontId="13" fillId="0" borderId="13" xfId="0" applyFont="1" applyBorder="1" applyAlignment="1">
      <alignment horizontal="left" vertical="center"/>
    </xf>
    <xf numFmtId="0" fontId="13" fillId="0" borderId="0" xfId="0" applyFont="1" applyAlignment="1">
      <alignment horizontal="left" vertical="center"/>
    </xf>
    <xf numFmtId="0" fontId="13" fillId="0" borderId="2" xfId="0" applyFont="1" applyBorder="1" applyAlignment="1">
      <alignment horizontal="left" vertical="center"/>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2" xfId="0" applyFont="1" applyBorder="1" applyAlignment="1">
      <alignment horizontal="left" vertical="center" wrapText="1"/>
    </xf>
    <xf numFmtId="0" fontId="13" fillId="13" borderId="2" xfId="12" applyFont="1" applyFill="1" applyBorder="1" applyAlignment="1">
      <alignment horizontal="center" vertical="center"/>
    </xf>
    <xf numFmtId="0" fontId="13" fillId="13" borderId="27" xfId="12" applyFont="1" applyFill="1" applyBorder="1" applyAlignment="1">
      <alignment horizontal="center" vertical="center"/>
    </xf>
    <xf numFmtId="0" fontId="13" fillId="13" borderId="3" xfId="12" applyFont="1" applyFill="1" applyBorder="1" applyAlignment="1">
      <alignment horizontal="center" vertical="center"/>
    </xf>
    <xf numFmtId="0" fontId="13" fillId="11" borderId="27" xfId="12" applyFont="1" applyFill="1" applyBorder="1" applyAlignment="1">
      <alignment horizontal="center" vertical="center"/>
    </xf>
    <xf numFmtId="0" fontId="13" fillId="11" borderId="15" xfId="12" applyFont="1" applyFill="1" applyBorder="1" applyAlignment="1">
      <alignment horizontal="center" vertical="center"/>
    </xf>
    <xf numFmtId="0" fontId="13" fillId="13" borderId="1" xfId="12" applyFont="1" applyFill="1" applyBorder="1" applyAlignment="1">
      <alignment horizontal="center" vertical="center"/>
    </xf>
    <xf numFmtId="0" fontId="13" fillId="13" borderId="15" xfId="12" applyFont="1" applyFill="1" applyBorder="1" applyAlignment="1">
      <alignment horizontal="center" vertical="center"/>
    </xf>
    <xf numFmtId="0" fontId="54" fillId="10" borderId="0" xfId="12" applyFont="1" applyFill="1" applyAlignment="1">
      <alignment horizontal="left" vertical="top" wrapText="1"/>
    </xf>
    <xf numFmtId="0" fontId="13" fillId="13" borderId="56" xfId="12" applyFont="1" applyFill="1" applyBorder="1" applyAlignment="1">
      <alignment horizontal="center" vertical="center"/>
    </xf>
    <xf numFmtId="0" fontId="13" fillId="13" borderId="12" xfId="12" applyFont="1" applyFill="1" applyBorder="1" applyAlignment="1">
      <alignment horizontal="center" vertical="center"/>
    </xf>
    <xf numFmtId="0" fontId="13" fillId="11" borderId="25" xfId="12" applyFont="1" applyFill="1" applyBorder="1" applyAlignment="1">
      <alignment horizontal="center" wrapText="1"/>
    </xf>
    <xf numFmtId="0" fontId="13" fillId="11" borderId="2" xfId="12" applyFont="1" applyFill="1" applyBorder="1" applyAlignment="1">
      <alignment horizontal="center" wrapText="1"/>
    </xf>
    <xf numFmtId="0" fontId="13" fillId="11" borderId="47" xfId="12" applyFont="1" applyFill="1" applyBorder="1" applyAlignment="1">
      <alignment horizontal="center" wrapText="1"/>
    </xf>
    <xf numFmtId="0" fontId="13" fillId="11" borderId="10" xfId="12" applyFont="1" applyFill="1" applyBorder="1" applyAlignment="1">
      <alignment horizontal="center" wrapText="1"/>
    </xf>
    <xf numFmtId="0" fontId="13" fillId="13" borderId="26" xfId="12" applyFont="1" applyFill="1" applyBorder="1" applyAlignment="1">
      <alignment horizontal="center" vertical="top" wrapText="1"/>
    </xf>
    <xf numFmtId="0" fontId="13" fillId="13" borderId="7" xfId="12" applyFont="1" applyFill="1" applyBorder="1" applyAlignment="1">
      <alignment horizontal="center" vertical="top" wrapText="1"/>
    </xf>
    <xf numFmtId="0" fontId="13" fillId="13" borderId="25" xfId="12" applyFont="1" applyFill="1" applyBorder="1" applyAlignment="1">
      <alignment horizontal="center" vertical="top" wrapText="1"/>
    </xf>
    <xf numFmtId="0" fontId="13" fillId="13" borderId="2" xfId="12" applyFont="1" applyFill="1" applyBorder="1" applyAlignment="1">
      <alignment horizontal="center" vertical="top" wrapText="1"/>
    </xf>
    <xf numFmtId="0" fontId="13" fillId="11" borderId="25" xfId="12" quotePrefix="1" applyFont="1" applyFill="1" applyBorder="1" applyAlignment="1">
      <alignment horizontal="center" wrapText="1"/>
    </xf>
    <xf numFmtId="0" fontId="13" fillId="11" borderId="2" xfId="12" quotePrefix="1" applyFont="1" applyFill="1" applyBorder="1" applyAlignment="1">
      <alignment horizontal="center" wrapText="1"/>
    </xf>
    <xf numFmtId="164" fontId="13" fillId="13" borderId="26" xfId="12" applyNumberFormat="1" applyFont="1" applyFill="1" applyBorder="1" applyAlignment="1">
      <alignment horizontal="center" vertical="top" wrapText="1"/>
    </xf>
    <xf numFmtId="164" fontId="13" fillId="13" borderId="23" xfId="12" applyNumberFormat="1" applyFont="1" applyFill="1" applyBorder="1" applyAlignment="1">
      <alignment horizontal="center" vertical="top" wrapText="1"/>
    </xf>
    <xf numFmtId="164" fontId="13" fillId="13" borderId="24" xfId="12" applyNumberFormat="1" applyFont="1" applyFill="1" applyBorder="1" applyAlignment="1">
      <alignment horizontal="center" vertical="top" wrapText="1"/>
    </xf>
    <xf numFmtId="164" fontId="13" fillId="13" borderId="25" xfId="12" applyNumberFormat="1" applyFont="1" applyFill="1" applyBorder="1" applyAlignment="1">
      <alignment horizontal="center" vertical="top" wrapText="1"/>
    </xf>
    <xf numFmtId="164" fontId="13" fillId="13" borderId="0" xfId="12" applyNumberFormat="1" applyFont="1" applyFill="1" applyAlignment="1">
      <alignment horizontal="center" vertical="top" wrapText="1"/>
    </xf>
    <xf numFmtId="164" fontId="13" fillId="13" borderId="4" xfId="12" applyNumberFormat="1" applyFont="1" applyFill="1" applyBorder="1" applyAlignment="1">
      <alignment horizontal="center" vertical="top" wrapText="1"/>
    </xf>
    <xf numFmtId="0" fontId="31" fillId="13" borderId="0" xfId="12" applyFont="1" applyFill="1" applyAlignment="1">
      <alignment horizontal="left" vertical="top" wrapText="1"/>
    </xf>
    <xf numFmtId="0" fontId="31" fillId="13" borderId="2" xfId="12" applyFont="1" applyFill="1" applyBorder="1" applyAlignment="1">
      <alignment horizontal="left" vertical="top" wrapText="1"/>
    </xf>
    <xf numFmtId="0" fontId="13" fillId="13" borderId="23" xfId="12" applyFont="1" applyFill="1" applyBorder="1" applyAlignment="1">
      <alignment horizontal="left" vertical="top" wrapText="1"/>
    </xf>
    <xf numFmtId="0" fontId="13" fillId="13" borderId="7" xfId="12" applyFont="1" applyFill="1" applyBorder="1" applyAlignment="1">
      <alignment horizontal="left" vertical="top" wrapText="1"/>
    </xf>
    <xf numFmtId="0" fontId="13" fillId="0" borderId="18" xfId="0" quotePrefix="1" applyFont="1" applyBorder="1" applyAlignment="1">
      <alignment horizontal="left" vertical="center"/>
    </xf>
    <xf numFmtId="0" fontId="13" fillId="0" borderId="11" xfId="0" applyFont="1" applyBorder="1" applyAlignment="1">
      <alignment horizontal="left" vertical="center"/>
    </xf>
    <xf numFmtId="0" fontId="13" fillId="0" borderId="10" xfId="0" applyFont="1" applyBorder="1" applyAlignment="1">
      <alignment horizontal="left" vertical="center"/>
    </xf>
    <xf numFmtId="164" fontId="36" fillId="3" borderId="17" xfId="12" applyNumberFormat="1" applyFont="1" applyFill="1" applyBorder="1" applyAlignment="1">
      <alignment horizontal="left" vertical="top"/>
    </xf>
    <xf numFmtId="164" fontId="36" fillId="3" borderId="16" xfId="12" applyNumberFormat="1" applyFont="1" applyFill="1" applyBorder="1" applyAlignment="1">
      <alignment horizontal="left" vertical="top"/>
    </xf>
    <xf numFmtId="164" fontId="36" fillId="3" borderId="5" xfId="12" applyNumberFormat="1" applyFont="1" applyFill="1" applyBorder="1" applyAlignment="1">
      <alignment horizontal="left" vertical="top"/>
    </xf>
    <xf numFmtId="164" fontId="16" fillId="3" borderId="17" xfId="12" applyNumberFormat="1" applyFont="1" applyFill="1" applyBorder="1" applyAlignment="1">
      <alignment horizontal="left" vertical="top" wrapText="1"/>
    </xf>
    <xf numFmtId="164" fontId="16" fillId="3" borderId="16" xfId="12" applyNumberFormat="1" applyFont="1" applyFill="1" applyBorder="1" applyAlignment="1">
      <alignment horizontal="left" vertical="top" wrapText="1"/>
    </xf>
    <xf numFmtId="164" fontId="16" fillId="3" borderId="5" xfId="12" applyNumberFormat="1" applyFont="1" applyFill="1" applyBorder="1" applyAlignment="1">
      <alignment horizontal="left" vertical="top" wrapText="1"/>
    </xf>
    <xf numFmtId="0" fontId="36" fillId="0" borderId="23" xfId="20" applyFont="1" applyBorder="1" applyAlignment="1">
      <alignment horizontal="left" vertical="top" wrapText="1"/>
    </xf>
    <xf numFmtId="0" fontId="36" fillId="0" borderId="0" xfId="20" applyFont="1" applyAlignment="1">
      <alignment horizontal="left" vertical="top" wrapText="1"/>
    </xf>
    <xf numFmtId="0" fontId="36" fillId="3" borderId="23" xfId="20" applyFont="1" applyFill="1" applyBorder="1" applyAlignment="1">
      <alignment horizontal="left" vertical="top" wrapText="1"/>
    </xf>
    <xf numFmtId="0" fontId="36" fillId="3" borderId="0" xfId="20" applyFont="1" applyFill="1" applyAlignment="1">
      <alignment horizontal="left" vertical="top" wrapText="1"/>
    </xf>
    <xf numFmtId="0" fontId="36" fillId="3" borderId="0" xfId="12" applyFont="1" applyFill="1" applyAlignment="1">
      <alignment horizontal="left" wrapText="1"/>
    </xf>
    <xf numFmtId="0" fontId="36" fillId="3" borderId="0" xfId="12" applyFont="1" applyFill="1" applyAlignment="1">
      <alignment horizontal="left"/>
    </xf>
    <xf numFmtId="0" fontId="38" fillId="3" borderId="2" xfId="12" applyFont="1" applyFill="1" applyBorder="1" applyAlignment="1">
      <alignment horizontal="right" vertical="center" wrapText="1"/>
    </xf>
    <xf numFmtId="0" fontId="38" fillId="3" borderId="3" xfId="12" applyFont="1" applyFill="1" applyBorder="1" applyAlignment="1">
      <alignment horizontal="right" vertical="center" wrapText="1"/>
    </xf>
    <xf numFmtId="0" fontId="36" fillId="3" borderId="1" xfId="12" applyFont="1" applyFill="1" applyBorder="1" applyAlignment="1">
      <alignment horizontal="left" vertical="top" wrapText="1"/>
    </xf>
    <xf numFmtId="0" fontId="36" fillId="3" borderId="7" xfId="20" applyFont="1" applyFill="1" applyBorder="1" applyAlignment="1">
      <alignment horizontal="left" vertical="top" wrapText="1"/>
    </xf>
    <xf numFmtId="0" fontId="36" fillId="3" borderId="1" xfId="0" applyFont="1" applyFill="1" applyBorder="1" applyAlignment="1">
      <alignment horizontal="left" vertical="top" wrapText="1"/>
    </xf>
    <xf numFmtId="0" fontId="31" fillId="3" borderId="2" xfId="0" applyFont="1" applyFill="1" applyBorder="1" applyAlignment="1">
      <alignment horizontal="right" vertical="center" wrapText="1"/>
    </xf>
    <xf numFmtId="0" fontId="17" fillId="3" borderId="16" xfId="0" applyFont="1" applyFill="1" applyBorder="1" applyAlignment="1">
      <alignment horizontal="left" vertical="center" wrapText="1"/>
    </xf>
    <xf numFmtId="164" fontId="58" fillId="3" borderId="21" xfId="12" applyNumberFormat="1" applyFont="1" applyFill="1" applyBorder="1" applyAlignment="1">
      <alignment horizontal="left" vertical="top"/>
    </xf>
    <xf numFmtId="164" fontId="58" fillId="3" borderId="1" xfId="12" applyNumberFormat="1" applyFont="1" applyFill="1" applyBorder="1" applyAlignment="1">
      <alignment horizontal="left" vertical="top"/>
    </xf>
    <xf numFmtId="164" fontId="58" fillId="3" borderId="3" xfId="12" applyNumberFormat="1" applyFont="1" applyFill="1" applyBorder="1" applyAlignment="1">
      <alignment horizontal="left" vertical="top"/>
    </xf>
    <xf numFmtId="0" fontId="47" fillId="3" borderId="37" xfId="12" applyFont="1" applyFill="1" applyBorder="1" applyAlignment="1">
      <alignment horizontal="left" vertical="top" wrapText="1"/>
    </xf>
    <xf numFmtId="0" fontId="47" fillId="3" borderId="38" xfId="12" applyFont="1" applyFill="1" applyBorder="1" applyAlignment="1">
      <alignment horizontal="left" vertical="top" wrapText="1"/>
    </xf>
    <xf numFmtId="0" fontId="17" fillId="3" borderId="20" xfId="0" applyFont="1" applyFill="1" applyBorder="1" applyAlignment="1">
      <alignment horizontal="left" vertical="top" wrapText="1"/>
    </xf>
    <xf numFmtId="0" fontId="17" fillId="3" borderId="23" xfId="0" applyFont="1" applyFill="1" applyBorder="1" applyAlignment="1">
      <alignment horizontal="left" vertical="top" wrapText="1"/>
    </xf>
    <xf numFmtId="0" fontId="17" fillId="3" borderId="7" xfId="0" applyFont="1" applyFill="1" applyBorder="1" applyAlignment="1">
      <alignment horizontal="left" vertical="top" wrapText="1"/>
    </xf>
    <xf numFmtId="0" fontId="58" fillId="3" borderId="13" xfId="0" applyFont="1" applyFill="1" applyBorder="1" applyAlignment="1">
      <alignment horizontal="left" vertical="top" wrapText="1"/>
    </xf>
    <xf numFmtId="0" fontId="58" fillId="3" borderId="0" xfId="0" applyFont="1" applyFill="1" applyAlignment="1">
      <alignment horizontal="left" vertical="top" wrapText="1"/>
    </xf>
    <xf numFmtId="0" fontId="58" fillId="3" borderId="2" xfId="0" applyFont="1" applyFill="1" applyBorder="1" applyAlignment="1">
      <alignment horizontal="left" vertical="top" wrapText="1"/>
    </xf>
    <xf numFmtId="0" fontId="13" fillId="3" borderId="23" xfId="12" applyFont="1" applyFill="1" applyBorder="1" applyAlignment="1">
      <alignment horizontal="center" vertical="top" wrapText="1"/>
    </xf>
    <xf numFmtId="0" fontId="13" fillId="3" borderId="7" xfId="12" applyFont="1" applyFill="1" applyBorder="1" applyAlignment="1">
      <alignment horizontal="center" vertical="top" wrapText="1"/>
    </xf>
    <xf numFmtId="0" fontId="43" fillId="8" borderId="22" xfId="12" applyFont="1" applyFill="1" applyBorder="1" applyAlignment="1">
      <alignment horizontal="left"/>
    </xf>
    <xf numFmtId="0" fontId="43" fillId="8" borderId="6" xfId="12" applyFont="1" applyFill="1" applyBorder="1" applyAlignment="1">
      <alignment horizontal="left"/>
    </xf>
    <xf numFmtId="0" fontId="43" fillId="8" borderId="12" xfId="12" applyFont="1" applyFill="1" applyBorder="1" applyAlignment="1">
      <alignment horizontal="left"/>
    </xf>
    <xf numFmtId="0" fontId="36" fillId="3" borderId="20" xfId="12" applyFont="1" applyFill="1" applyBorder="1" applyAlignment="1">
      <alignment horizontal="left" vertical="top" wrapText="1"/>
    </xf>
    <xf numFmtId="164" fontId="38" fillId="3" borderId="17" xfId="0" applyNumberFormat="1" applyFont="1" applyFill="1" applyBorder="1" applyAlignment="1">
      <alignment horizontal="center" vertical="top" wrapText="1"/>
    </xf>
    <xf numFmtId="164" fontId="38" fillId="3" borderId="16" xfId="0" applyNumberFormat="1" applyFont="1" applyFill="1" applyBorder="1" applyAlignment="1">
      <alignment horizontal="center" vertical="top" wrapText="1"/>
    </xf>
    <xf numFmtId="164" fontId="38" fillId="3" borderId="5" xfId="0" applyNumberFormat="1" applyFont="1" applyFill="1" applyBorder="1" applyAlignment="1">
      <alignment horizontal="center" vertical="top" wrapText="1"/>
    </xf>
    <xf numFmtId="0" fontId="38" fillId="3" borderId="2" xfId="0" quotePrefix="1" applyFont="1" applyFill="1" applyBorder="1" applyAlignment="1">
      <alignment horizontal="right" vertical="center"/>
    </xf>
    <xf numFmtId="0" fontId="38" fillId="3" borderId="3" xfId="0" quotePrefix="1" applyFont="1" applyFill="1" applyBorder="1" applyAlignment="1">
      <alignment horizontal="right" vertical="center"/>
    </xf>
    <xf numFmtId="0" fontId="38" fillId="3" borderId="2" xfId="0" quotePrefix="1" applyFont="1" applyFill="1" applyBorder="1" applyAlignment="1">
      <alignment horizontal="center" vertical="center"/>
    </xf>
    <xf numFmtId="0" fontId="38" fillId="3" borderId="16" xfId="12" applyFont="1" applyFill="1" applyBorder="1" applyAlignment="1">
      <alignment horizontal="center" wrapText="1"/>
    </xf>
    <xf numFmtId="0" fontId="38" fillId="3" borderId="5" xfId="12" applyFont="1" applyFill="1" applyBorder="1" applyAlignment="1">
      <alignment horizontal="center" wrapText="1"/>
    </xf>
    <xf numFmtId="164" fontId="37" fillId="3" borderId="17" xfId="12" applyNumberFormat="1" applyFont="1" applyFill="1" applyBorder="1" applyAlignment="1">
      <alignment horizontal="left"/>
    </xf>
    <xf numFmtId="164" fontId="37" fillId="3" borderId="16" xfId="12" applyNumberFormat="1" applyFont="1" applyFill="1" applyBorder="1" applyAlignment="1">
      <alignment horizontal="left"/>
    </xf>
    <xf numFmtId="164" fontId="37" fillId="3" borderId="5" xfId="12" applyNumberFormat="1" applyFont="1" applyFill="1" applyBorder="1" applyAlignment="1">
      <alignment horizontal="left"/>
    </xf>
    <xf numFmtId="0" fontId="38" fillId="3" borderId="16" xfId="12" quotePrefix="1" applyFont="1" applyFill="1" applyBorder="1" applyAlignment="1">
      <alignment horizontal="center" wrapText="1"/>
    </xf>
    <xf numFmtId="0" fontId="38" fillId="3" borderId="5" xfId="12" quotePrefix="1" applyFont="1" applyFill="1" applyBorder="1" applyAlignment="1">
      <alignment horizontal="center" wrapText="1"/>
    </xf>
    <xf numFmtId="0" fontId="36" fillId="3" borderId="16" xfId="12" applyFont="1" applyFill="1" applyBorder="1" applyAlignment="1">
      <alignment horizontal="left" vertical="top" wrapText="1"/>
    </xf>
    <xf numFmtId="0" fontId="38" fillId="3" borderId="2" xfId="0" quotePrefix="1" applyFont="1" applyFill="1" applyBorder="1" applyAlignment="1">
      <alignment horizontal="right" vertical="center" wrapText="1"/>
    </xf>
    <xf numFmtId="0" fontId="38" fillId="3" borderId="3" xfId="0" quotePrefix="1" applyFont="1" applyFill="1" applyBorder="1" applyAlignment="1">
      <alignment horizontal="right" vertical="center" wrapText="1"/>
    </xf>
    <xf numFmtId="0" fontId="36" fillId="3" borderId="11" xfId="12" applyFont="1" applyFill="1" applyBorder="1" applyAlignment="1">
      <alignment horizontal="left" vertical="top" wrapText="1"/>
    </xf>
    <xf numFmtId="0" fontId="38" fillId="3" borderId="7" xfId="0" quotePrefix="1" applyFont="1" applyFill="1" applyBorder="1" applyAlignment="1">
      <alignment horizontal="center" vertical="center" wrapText="1"/>
    </xf>
    <xf numFmtId="0" fontId="38" fillId="3" borderId="2" xfId="0" applyFont="1" applyFill="1" applyBorder="1" applyAlignment="1">
      <alignment horizontal="center" vertical="center" wrapText="1"/>
    </xf>
    <xf numFmtId="0" fontId="38" fillId="3" borderId="10" xfId="0" applyFont="1" applyFill="1" applyBorder="1" applyAlignment="1">
      <alignment horizontal="center" vertical="center" wrapText="1"/>
    </xf>
    <xf numFmtId="0" fontId="13" fillId="3" borderId="17" xfId="12" applyFont="1" applyFill="1" applyBorder="1" applyAlignment="1">
      <alignment horizontal="left" vertical="center" wrapText="1"/>
    </xf>
    <xf numFmtId="0" fontId="13" fillId="3" borderId="16" xfId="12" applyFont="1" applyFill="1" applyBorder="1" applyAlignment="1">
      <alignment horizontal="left" vertical="center" wrapText="1"/>
    </xf>
    <xf numFmtId="0" fontId="13" fillId="3" borderId="5" xfId="12" applyFont="1" applyFill="1" applyBorder="1" applyAlignment="1">
      <alignment horizontal="left" vertical="center" wrapText="1"/>
    </xf>
    <xf numFmtId="164" fontId="16" fillId="3" borderId="16" xfId="12" applyNumberFormat="1" applyFont="1" applyFill="1" applyBorder="1" applyAlignment="1">
      <alignment horizontal="left" vertical="top"/>
    </xf>
    <xf numFmtId="164" fontId="16" fillId="3" borderId="5" xfId="12" applyNumberFormat="1" applyFont="1" applyFill="1" applyBorder="1" applyAlignment="1">
      <alignment horizontal="left" vertical="top"/>
    </xf>
    <xf numFmtId="164" fontId="16" fillId="3" borderId="20" xfId="12" applyNumberFormat="1" applyFont="1" applyFill="1" applyBorder="1" applyAlignment="1">
      <alignment horizontal="left" vertical="top" wrapText="1"/>
    </xf>
    <xf numFmtId="164" fontId="16" fillId="3" borderId="23" xfId="12" applyNumberFormat="1" applyFont="1" applyFill="1" applyBorder="1" applyAlignment="1">
      <alignment horizontal="left" vertical="top"/>
    </xf>
    <xf numFmtId="164" fontId="16" fillId="3" borderId="7" xfId="12" applyNumberFormat="1" applyFont="1" applyFill="1" applyBorder="1" applyAlignment="1">
      <alignment horizontal="left" vertical="top"/>
    </xf>
    <xf numFmtId="0" fontId="38" fillId="3" borderId="2" xfId="12" applyFont="1" applyFill="1" applyBorder="1" applyAlignment="1">
      <alignment horizontal="center" vertical="center"/>
    </xf>
    <xf numFmtId="0" fontId="38" fillId="3" borderId="3" xfId="12" applyFont="1" applyFill="1" applyBorder="1" applyAlignment="1">
      <alignment horizontal="center" vertical="center"/>
    </xf>
    <xf numFmtId="0" fontId="36" fillId="0" borderId="23" xfId="12" applyFont="1" applyBorder="1" applyAlignment="1">
      <alignment horizontal="left" vertical="top" wrapText="1"/>
    </xf>
    <xf numFmtId="0" fontId="36" fillId="3" borderId="23" xfId="12" applyFont="1" applyFill="1" applyBorder="1" applyAlignment="1">
      <alignment horizontal="center" vertical="top"/>
    </xf>
    <xf numFmtId="0" fontId="36" fillId="3" borderId="7" xfId="12" applyFont="1" applyFill="1" applyBorder="1" applyAlignment="1">
      <alignment horizontal="center" vertical="top"/>
    </xf>
    <xf numFmtId="0" fontId="38" fillId="3" borderId="1" xfId="12" applyFont="1" applyFill="1" applyBorder="1" applyAlignment="1">
      <alignment horizontal="center" vertical="top" wrapText="1"/>
    </xf>
    <xf numFmtId="0" fontId="38" fillId="3" borderId="3" xfId="12" applyFont="1" applyFill="1" applyBorder="1" applyAlignment="1">
      <alignment horizontal="center" vertical="top" wrapText="1"/>
    </xf>
    <xf numFmtId="0" fontId="38" fillId="3" borderId="3" xfId="0" applyFont="1" applyFill="1" applyBorder="1" applyAlignment="1">
      <alignment horizontal="center" vertical="center" wrapText="1"/>
    </xf>
    <xf numFmtId="0" fontId="38" fillId="3" borderId="17" xfId="12" applyFont="1" applyFill="1" applyBorder="1" applyAlignment="1">
      <alignment horizontal="left"/>
    </xf>
    <xf numFmtId="0" fontId="38" fillId="3" borderId="16" xfId="12" applyFont="1" applyFill="1" applyBorder="1" applyAlignment="1">
      <alignment horizontal="left"/>
    </xf>
    <xf numFmtId="0" fontId="38" fillId="3" borderId="5" xfId="12" applyFont="1" applyFill="1" applyBorder="1" applyAlignment="1">
      <alignment horizontal="left"/>
    </xf>
    <xf numFmtId="0" fontId="13" fillId="3" borderId="11" xfId="40" applyFont="1" applyFill="1" applyBorder="1" applyAlignment="1">
      <alignment horizontal="center" vertical="top"/>
    </xf>
    <xf numFmtId="0" fontId="31" fillId="3" borderId="2" xfId="12" applyFont="1" applyFill="1" applyBorder="1" applyAlignment="1">
      <alignment horizontal="center" vertical="center" wrapText="1"/>
    </xf>
    <xf numFmtId="0" fontId="31" fillId="3" borderId="0" xfId="12" applyFont="1" applyFill="1" applyAlignment="1">
      <alignment horizontal="left" vertical="top" wrapText="1"/>
    </xf>
    <xf numFmtId="0" fontId="13" fillId="3" borderId="0" xfId="12" applyFont="1" applyFill="1" applyAlignment="1">
      <alignment horizontal="left" vertical="top"/>
    </xf>
    <xf numFmtId="0" fontId="13" fillId="3" borderId="1" xfId="12" applyFont="1" applyFill="1" applyBorder="1" applyAlignment="1">
      <alignment horizontal="center" wrapText="1"/>
    </xf>
    <xf numFmtId="0" fontId="13" fillId="3" borderId="23" xfId="20" applyFont="1" applyFill="1" applyBorder="1" applyAlignment="1">
      <alignment horizontal="left" vertical="top" wrapText="1"/>
    </xf>
    <xf numFmtId="0" fontId="13" fillId="3" borderId="0" xfId="20" applyFont="1" applyFill="1" applyAlignment="1">
      <alignment horizontal="left" vertical="top" wrapText="1"/>
    </xf>
    <xf numFmtId="0" fontId="13" fillId="3" borderId="16" xfId="20" applyFont="1" applyFill="1" applyBorder="1" applyAlignment="1">
      <alignment horizontal="left" vertical="top" wrapText="1"/>
    </xf>
    <xf numFmtId="0" fontId="13" fillId="3" borderId="16" xfId="12" applyFont="1" applyFill="1" applyBorder="1" applyAlignment="1">
      <alignment horizontal="center" wrapText="1"/>
    </xf>
    <xf numFmtId="0" fontId="13" fillId="0" borderId="1" xfId="20" applyFont="1" applyBorder="1" applyAlignment="1">
      <alignment horizontal="left" vertical="top" wrapText="1"/>
    </xf>
    <xf numFmtId="0" fontId="13" fillId="3" borderId="16" xfId="40" applyFont="1" applyFill="1" applyBorder="1" applyAlignment="1">
      <alignment horizontal="center" vertical="top"/>
    </xf>
    <xf numFmtId="164" fontId="16" fillId="3" borderId="21" xfId="12" applyNumberFormat="1" applyFont="1" applyFill="1" applyBorder="1" applyAlignment="1">
      <alignment horizontal="left" vertical="top" wrapText="1"/>
    </xf>
    <xf numFmtId="164" fontId="13" fillId="3" borderId="20" xfId="12" applyNumberFormat="1" applyFont="1" applyFill="1" applyBorder="1" applyAlignment="1">
      <alignment horizontal="left" vertical="top"/>
    </xf>
    <xf numFmtId="164" fontId="13" fillId="3" borderId="13" xfId="12" applyNumberFormat="1" applyFont="1" applyFill="1" applyBorder="1" applyAlignment="1">
      <alignment horizontal="left" vertical="top"/>
    </xf>
    <xf numFmtId="0" fontId="13" fillId="0" borderId="23" xfId="20" applyFont="1" applyBorder="1" applyAlignment="1">
      <alignment horizontal="left" vertical="top" wrapText="1"/>
    </xf>
    <xf numFmtId="0" fontId="13" fillId="0" borderId="0" xfId="20" applyFont="1" applyAlignment="1">
      <alignment horizontal="left" vertical="top" wrapText="1"/>
    </xf>
    <xf numFmtId="0" fontId="31" fillId="3" borderId="2" xfId="12" applyFont="1" applyFill="1" applyBorder="1" applyAlignment="1">
      <alignment horizontal="right" vertical="center" wrapText="1"/>
    </xf>
    <xf numFmtId="0" fontId="31" fillId="2" borderId="4" xfId="12" applyFont="1" applyFill="1" applyBorder="1" applyAlignment="1">
      <alignment horizontal="center" vertical="top" wrapText="1"/>
    </xf>
    <xf numFmtId="0" fontId="31" fillId="2" borderId="4" xfId="12" applyFont="1" applyFill="1" applyBorder="1" applyAlignment="1">
      <alignment horizontal="center" vertical="top"/>
    </xf>
    <xf numFmtId="0" fontId="31" fillId="2" borderId="15" xfId="12" applyFont="1" applyFill="1" applyBorder="1" applyAlignment="1">
      <alignment horizontal="center" vertical="top"/>
    </xf>
    <xf numFmtId="0" fontId="36" fillId="3" borderId="32" xfId="40" applyFont="1" applyFill="1" applyBorder="1" applyAlignment="1">
      <alignment horizontal="center" vertical="top"/>
    </xf>
    <xf numFmtId="164" fontId="31" fillId="3" borderId="13" xfId="0" applyNumberFormat="1" applyFont="1" applyFill="1" applyBorder="1" applyAlignment="1">
      <alignment horizontal="left" vertical="center" wrapText="1"/>
    </xf>
    <xf numFmtId="164" fontId="31" fillId="3" borderId="0" xfId="0" applyNumberFormat="1" applyFont="1" applyFill="1" applyAlignment="1">
      <alignment horizontal="left" vertical="center" wrapText="1"/>
    </xf>
    <xf numFmtId="164" fontId="31" fillId="3" borderId="2" xfId="0" applyNumberFormat="1" applyFont="1" applyFill="1" applyBorder="1" applyAlignment="1">
      <alignment horizontal="left" vertical="center" wrapText="1"/>
    </xf>
    <xf numFmtId="0" fontId="13" fillId="3" borderId="24" xfId="12" applyFont="1" applyFill="1" applyBorder="1" applyAlignment="1">
      <alignment horizontal="center" vertical="center" wrapText="1"/>
    </xf>
    <xf numFmtId="0" fontId="13" fillId="3" borderId="4" xfId="12" applyFont="1" applyFill="1" applyBorder="1" applyAlignment="1">
      <alignment horizontal="center" vertical="center" wrapText="1"/>
    </xf>
    <xf numFmtId="0" fontId="13" fillId="3" borderId="15" xfId="12" applyFont="1" applyFill="1" applyBorder="1" applyAlignment="1">
      <alignment horizontal="center" vertical="center" wrapText="1"/>
    </xf>
    <xf numFmtId="0" fontId="13" fillId="2" borderId="23" xfId="12" applyFont="1" applyFill="1" applyBorder="1" applyAlignment="1">
      <alignment horizontal="left" wrapText="1"/>
    </xf>
    <xf numFmtId="0" fontId="13" fillId="2" borderId="24" xfId="12" applyFont="1" applyFill="1" applyBorder="1" applyAlignment="1">
      <alignment horizontal="left" wrapText="1"/>
    </xf>
    <xf numFmtId="0" fontId="13" fillId="2" borderId="0" xfId="12" applyFont="1" applyFill="1" applyAlignment="1">
      <alignment horizontal="left" wrapText="1"/>
    </xf>
    <xf numFmtId="0" fontId="13" fillId="2" borderId="4" xfId="12" applyFont="1" applyFill="1" applyBorder="1" applyAlignment="1">
      <alignment horizontal="left" wrapText="1"/>
    </xf>
    <xf numFmtId="0" fontId="13" fillId="2" borderId="0" xfId="12" applyFont="1" applyFill="1" applyAlignment="1">
      <alignment horizontal="left" vertical="top" wrapText="1"/>
    </xf>
    <xf numFmtId="0" fontId="13" fillId="3" borderId="1" xfId="12" applyFont="1" applyFill="1" applyBorder="1" applyAlignment="1">
      <alignment horizontal="left" vertical="top"/>
    </xf>
    <xf numFmtId="0" fontId="13" fillId="3" borderId="23" xfId="12" applyFont="1" applyFill="1" applyBorder="1" applyAlignment="1">
      <alignment horizontal="left" vertical="center"/>
    </xf>
    <xf numFmtId="0" fontId="13" fillId="3" borderId="20" xfId="12" applyFont="1" applyFill="1" applyBorder="1" applyAlignment="1">
      <alignment horizontal="left" vertical="top" wrapText="1"/>
    </xf>
    <xf numFmtId="0" fontId="13" fillId="3" borderId="21" xfId="12" applyFont="1" applyFill="1" applyBorder="1" applyAlignment="1">
      <alignment horizontal="left" vertical="top" wrapText="1"/>
    </xf>
    <xf numFmtId="0" fontId="20" fillId="8" borderId="22" xfId="12" applyFont="1" applyFill="1" applyBorder="1" applyAlignment="1">
      <alignment horizontal="left"/>
    </xf>
    <xf numFmtId="0" fontId="20" fillId="8" borderId="6" xfId="12" applyFont="1" applyFill="1" applyBorder="1" applyAlignment="1">
      <alignment horizontal="left"/>
    </xf>
    <xf numFmtId="0" fontId="20" fillId="8" borderId="12" xfId="12" applyFont="1" applyFill="1" applyBorder="1" applyAlignment="1">
      <alignment horizontal="left"/>
    </xf>
    <xf numFmtId="0" fontId="13" fillId="0" borderId="16" xfId="12" applyFont="1" applyBorder="1" applyAlignment="1">
      <alignment horizontal="left" vertical="top" wrapText="1"/>
    </xf>
    <xf numFmtId="0" fontId="13" fillId="0" borderId="42" xfId="12" applyFont="1" applyBorder="1" applyAlignment="1">
      <alignment horizontal="left" vertical="top" wrapText="1"/>
    </xf>
    <xf numFmtId="0" fontId="13" fillId="3" borderId="24" xfId="12" applyFont="1" applyFill="1" applyBorder="1" applyAlignment="1">
      <alignment horizontal="left" vertical="top" wrapText="1"/>
    </xf>
    <xf numFmtId="0" fontId="13" fillId="3" borderId="4" xfId="12" applyFont="1" applyFill="1" applyBorder="1" applyAlignment="1">
      <alignment horizontal="left" vertical="top" wrapText="1"/>
    </xf>
    <xf numFmtId="0" fontId="31" fillId="3" borderId="17" xfId="12" applyFont="1" applyFill="1" applyBorder="1" applyAlignment="1">
      <alignment horizontal="left" vertical="center" wrapText="1"/>
    </xf>
    <xf numFmtId="0" fontId="31" fillId="3" borderId="16" xfId="12" applyFont="1" applyFill="1" applyBorder="1" applyAlignment="1">
      <alignment horizontal="left" vertical="center" wrapText="1"/>
    </xf>
    <xf numFmtId="0" fontId="31" fillId="3" borderId="7" xfId="12" applyFont="1" applyFill="1" applyBorder="1" applyAlignment="1">
      <alignment horizontal="left" vertical="center" wrapText="1"/>
    </xf>
    <xf numFmtId="0" fontId="13" fillId="3" borderId="11" xfId="12" applyFont="1" applyFill="1" applyBorder="1" applyAlignment="1">
      <alignment horizontal="center" vertical="center" wrapText="1"/>
    </xf>
    <xf numFmtId="0" fontId="13" fillId="2" borderId="23" xfId="12" applyFont="1" applyFill="1" applyBorder="1" applyAlignment="1">
      <alignment horizontal="left" vertical="top" wrapText="1"/>
    </xf>
    <xf numFmtId="0" fontId="13" fillId="2" borderId="24" xfId="12" applyFont="1" applyFill="1" applyBorder="1" applyAlignment="1">
      <alignment horizontal="left" vertical="top" wrapText="1"/>
    </xf>
    <xf numFmtId="0" fontId="13" fillId="2" borderId="4" xfId="12" applyFont="1" applyFill="1" applyBorder="1" applyAlignment="1">
      <alignment horizontal="left" vertical="top" wrapText="1"/>
    </xf>
    <xf numFmtId="0" fontId="64" fillId="3" borderId="16" xfId="12" applyFont="1" applyFill="1" applyBorder="1" applyAlignment="1">
      <alignment horizontal="left" vertical="center"/>
    </xf>
    <xf numFmtId="0" fontId="68" fillId="3" borderId="21" xfId="12" applyFont="1" applyFill="1" applyBorder="1" applyAlignment="1">
      <alignment horizontal="left" vertical="top" wrapText="1"/>
    </xf>
    <xf numFmtId="0" fontId="68" fillId="3" borderId="1" xfId="12" applyFont="1" applyFill="1" applyBorder="1" applyAlignment="1">
      <alignment horizontal="left" vertical="top" wrapText="1"/>
    </xf>
    <xf numFmtId="0" fontId="68" fillId="3" borderId="3" xfId="12" applyFont="1" applyFill="1" applyBorder="1" applyAlignment="1">
      <alignment horizontal="left" vertical="top" wrapText="1"/>
    </xf>
    <xf numFmtId="0" fontId="64" fillId="3" borderId="22" xfId="12" applyFont="1" applyFill="1" applyBorder="1" applyAlignment="1">
      <alignment horizontal="center"/>
    </xf>
    <xf numFmtId="0" fontId="64" fillId="3" borderId="6" xfId="12" applyFont="1" applyFill="1" applyBorder="1" applyAlignment="1">
      <alignment horizontal="center"/>
    </xf>
    <xf numFmtId="0" fontId="64" fillId="3" borderId="12" xfId="12" applyFont="1" applyFill="1" applyBorder="1" applyAlignment="1">
      <alignment horizontal="center"/>
    </xf>
    <xf numFmtId="0" fontId="64" fillId="3" borderId="18" xfId="12" applyFont="1" applyFill="1" applyBorder="1" applyAlignment="1">
      <alignment horizontal="center"/>
    </xf>
    <xf numFmtId="0" fontId="64" fillId="3" borderId="11" xfId="12" applyFont="1" applyFill="1" applyBorder="1" applyAlignment="1">
      <alignment horizontal="center"/>
    </xf>
    <xf numFmtId="0" fontId="64" fillId="3" borderId="10" xfId="12" applyFont="1" applyFill="1" applyBorder="1" applyAlignment="1">
      <alignment horizontal="center"/>
    </xf>
    <xf numFmtId="0" fontId="68" fillId="3" borderId="11" xfId="12" applyFont="1" applyFill="1" applyBorder="1" applyAlignment="1">
      <alignment horizontal="center" wrapText="1"/>
    </xf>
    <xf numFmtId="164" fontId="60" fillId="3" borderId="13" xfId="12" applyNumberFormat="1" applyFont="1" applyFill="1" applyBorder="1" applyAlignment="1">
      <alignment horizontal="left" vertical="top" wrapText="1"/>
    </xf>
    <xf numFmtId="164" fontId="60" fillId="3" borderId="0" xfId="12" applyNumberFormat="1" applyFont="1" applyFill="1" applyAlignment="1">
      <alignment horizontal="left" vertical="top" wrapText="1"/>
    </xf>
    <xf numFmtId="164" fontId="60" fillId="3" borderId="2" xfId="12" applyNumberFormat="1" applyFont="1" applyFill="1" applyBorder="1" applyAlignment="1">
      <alignment horizontal="left" vertical="top" wrapText="1"/>
    </xf>
    <xf numFmtId="0" fontId="64" fillId="3" borderId="16" xfId="12" applyFont="1" applyFill="1" applyBorder="1" applyAlignment="1">
      <alignment horizontal="center" vertical="center" wrapText="1"/>
    </xf>
    <xf numFmtId="0" fontId="64" fillId="3" borderId="5" xfId="12" applyFont="1" applyFill="1" applyBorder="1" applyAlignment="1">
      <alignment horizontal="center" vertical="center" wrapText="1"/>
    </xf>
    <xf numFmtId="0" fontId="64" fillId="3" borderId="21" xfId="12" applyFont="1" applyFill="1" applyBorder="1" applyAlignment="1">
      <alignment horizontal="left" vertical="center" wrapText="1"/>
    </xf>
    <xf numFmtId="0" fontId="64" fillId="3" borderId="1" xfId="12" applyFont="1" applyFill="1" applyBorder="1" applyAlignment="1">
      <alignment horizontal="left" vertical="center" wrapText="1"/>
    </xf>
    <xf numFmtId="0" fontId="64" fillId="3" borderId="3" xfId="12" applyFont="1" applyFill="1" applyBorder="1" applyAlignment="1">
      <alignment horizontal="left" vertical="center" wrapText="1"/>
    </xf>
    <xf numFmtId="0" fontId="68" fillId="3" borderId="53" xfId="12" applyFont="1" applyFill="1" applyBorder="1" applyAlignment="1">
      <alignment horizontal="center" vertical="top" wrapText="1"/>
    </xf>
    <xf numFmtId="0" fontId="68" fillId="3" borderId="54" xfId="12" applyFont="1" applyFill="1" applyBorder="1" applyAlignment="1">
      <alignment horizontal="center" vertical="top" wrapText="1"/>
    </xf>
    <xf numFmtId="0" fontId="68" fillId="3" borderId="55" xfId="12" applyFont="1" applyFill="1" applyBorder="1" applyAlignment="1">
      <alignment horizontal="center" vertical="top" wrapText="1"/>
    </xf>
    <xf numFmtId="0" fontId="68" fillId="3" borderId="21" xfId="0" applyFont="1" applyFill="1" applyBorder="1" applyAlignment="1">
      <alignment horizontal="left" vertical="center" wrapText="1"/>
    </xf>
    <xf numFmtId="0" fontId="68" fillId="3" borderId="1" xfId="0" applyFont="1" applyFill="1" applyBorder="1" applyAlignment="1">
      <alignment horizontal="left" vertical="center" wrapText="1"/>
    </xf>
    <xf numFmtId="0" fontId="68" fillId="3" borderId="3" xfId="0" applyFont="1" applyFill="1" applyBorder="1" applyAlignment="1">
      <alignment horizontal="left" vertical="center" wrapText="1"/>
    </xf>
    <xf numFmtId="0" fontId="60" fillId="3" borderId="13" xfId="12" applyFont="1" applyFill="1" applyBorder="1" applyAlignment="1">
      <alignment horizontal="left" vertical="center" wrapText="1"/>
    </xf>
    <xf numFmtId="0" fontId="60" fillId="3" borderId="0" xfId="12" applyFont="1" applyFill="1" applyAlignment="1">
      <alignment horizontal="left" vertical="center" wrapText="1"/>
    </xf>
    <xf numFmtId="0" fontId="60" fillId="3" borderId="2" xfId="12" applyFont="1" applyFill="1" applyBorder="1" applyAlignment="1">
      <alignment horizontal="left" vertical="center" wrapText="1"/>
    </xf>
    <xf numFmtId="0" fontId="64" fillId="3" borderId="13" xfId="12" applyFont="1" applyFill="1" applyBorder="1" applyAlignment="1">
      <alignment horizontal="left" vertical="center" wrapText="1"/>
    </xf>
    <xf numFmtId="0" fontId="64" fillId="3" borderId="0" xfId="12" applyFont="1" applyFill="1" applyAlignment="1">
      <alignment horizontal="left" vertical="center" wrapText="1"/>
    </xf>
    <xf numFmtId="0" fontId="64" fillId="3" borderId="2" xfId="12" applyFont="1" applyFill="1" applyBorder="1" applyAlignment="1">
      <alignment horizontal="left" vertical="center" wrapText="1"/>
    </xf>
    <xf numFmtId="0" fontId="64" fillId="3" borderId="18" xfId="12" applyFont="1" applyFill="1" applyBorder="1" applyAlignment="1">
      <alignment horizontal="center" vertical="top"/>
    </xf>
    <xf numFmtId="0" fontId="64" fillId="3" borderId="11" xfId="12" applyFont="1" applyFill="1" applyBorder="1" applyAlignment="1">
      <alignment horizontal="center" vertical="top"/>
    </xf>
    <xf numFmtId="0" fontId="64" fillId="3" borderId="10" xfId="12" applyFont="1" applyFill="1" applyBorder="1" applyAlignment="1">
      <alignment horizontal="center" vertical="top"/>
    </xf>
    <xf numFmtId="0" fontId="64" fillId="3" borderId="13" xfId="12" applyFont="1" applyFill="1" applyBorder="1" applyAlignment="1">
      <alignment horizontal="center"/>
    </xf>
    <xf numFmtId="0" fontId="64" fillId="3" borderId="0" xfId="12" applyFont="1" applyFill="1" applyAlignment="1">
      <alignment horizontal="center"/>
    </xf>
    <xf numFmtId="0" fontId="64" fillId="3" borderId="2" xfId="12" applyFont="1" applyFill="1" applyBorder="1" applyAlignment="1">
      <alignment horizontal="center"/>
    </xf>
    <xf numFmtId="0" fontId="64" fillId="3" borderId="23" xfId="12" applyFont="1" applyFill="1" applyBorder="1" applyAlignment="1">
      <alignment horizontal="left" vertical="center"/>
    </xf>
    <xf numFmtId="0" fontId="64" fillId="3" borderId="23" xfId="12" applyFont="1" applyFill="1" applyBorder="1" applyAlignment="1">
      <alignment horizontal="left"/>
    </xf>
    <xf numFmtId="0" fontId="68" fillId="3" borderId="20" xfId="12" applyFont="1" applyFill="1" applyBorder="1" applyAlignment="1">
      <alignment horizontal="left" vertical="top" wrapText="1"/>
    </xf>
    <xf numFmtId="0" fontId="68" fillId="3" borderId="23" xfId="12" applyFont="1" applyFill="1" applyBorder="1" applyAlignment="1">
      <alignment horizontal="left" vertical="top" wrapText="1"/>
    </xf>
    <xf numFmtId="0" fontId="68" fillId="3" borderId="7" xfId="12" applyFont="1" applyFill="1" applyBorder="1" applyAlignment="1">
      <alignment horizontal="left" vertical="top" wrapText="1"/>
    </xf>
    <xf numFmtId="0" fontId="64" fillId="3" borderId="13" xfId="12" applyFont="1" applyFill="1" applyBorder="1" applyAlignment="1">
      <alignment horizontal="left" vertical="top" wrapText="1"/>
    </xf>
    <xf numFmtId="0" fontId="64" fillId="3" borderId="0" xfId="12" applyFont="1" applyFill="1" applyAlignment="1">
      <alignment horizontal="left" vertical="top" wrapText="1"/>
    </xf>
    <xf numFmtId="0" fontId="64" fillId="3" borderId="2" xfId="12" applyFont="1" applyFill="1" applyBorder="1" applyAlignment="1">
      <alignment horizontal="left" vertical="top" wrapText="1"/>
    </xf>
    <xf numFmtId="0" fontId="64" fillId="3" borderId="1" xfId="12" applyFont="1" applyFill="1" applyBorder="1" applyAlignment="1">
      <alignment horizontal="center" vertical="center" wrapText="1"/>
    </xf>
    <xf numFmtId="0" fontId="64" fillId="3" borderId="3" xfId="12" applyFont="1" applyFill="1" applyBorder="1" applyAlignment="1">
      <alignment horizontal="center" vertical="center" wrapText="1"/>
    </xf>
    <xf numFmtId="0" fontId="13" fillId="3" borderId="16" xfId="0" applyFont="1" applyFill="1" applyBorder="1" applyAlignment="1">
      <alignment horizontal="left" vertical="top" wrapText="1"/>
    </xf>
    <xf numFmtId="0" fontId="13" fillId="3" borderId="5" xfId="0" applyFont="1" applyFill="1" applyBorder="1" applyAlignment="1">
      <alignment horizontal="left" vertical="top" wrapText="1"/>
    </xf>
    <xf numFmtId="0" fontId="31" fillId="3" borderId="0" xfId="43" applyFont="1" applyFill="1" applyAlignment="1">
      <alignment horizontal="center"/>
    </xf>
    <xf numFmtId="0" fontId="31" fillId="3" borderId="2" xfId="43" applyFont="1" applyFill="1" applyBorder="1" applyAlignment="1">
      <alignment horizontal="center"/>
    </xf>
    <xf numFmtId="0" fontId="13" fillId="3" borderId="2" xfId="0" applyFont="1" applyFill="1" applyBorder="1" applyAlignment="1">
      <alignment horizontal="left" vertical="top" wrapText="1"/>
    </xf>
    <xf numFmtId="0" fontId="13" fillId="3" borderId="16"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31" fillId="3" borderId="23" xfId="0" applyFont="1" applyFill="1" applyBorder="1" applyAlignment="1">
      <alignment horizontal="left" vertical="top" wrapText="1"/>
    </xf>
    <xf numFmtId="164" fontId="13" fillId="3" borderId="20" xfId="43" applyNumberFormat="1" applyFont="1" applyFill="1" applyBorder="1" applyAlignment="1">
      <alignment horizontal="left" vertical="top" wrapText="1"/>
    </xf>
    <xf numFmtId="164" fontId="13" fillId="3" borderId="23" xfId="43" applyNumberFormat="1" applyFont="1" applyFill="1" applyBorder="1" applyAlignment="1">
      <alignment horizontal="left" vertical="top" wrapText="1"/>
    </xf>
    <xf numFmtId="164" fontId="13" fillId="3" borderId="7" xfId="43" applyNumberFormat="1" applyFont="1" applyFill="1" applyBorder="1" applyAlignment="1">
      <alignment horizontal="left" vertical="top" wrapText="1"/>
    </xf>
    <xf numFmtId="164" fontId="16" fillId="16" borderId="17" xfId="43" applyNumberFormat="1" applyFont="1" applyFill="1" applyBorder="1" applyAlignment="1">
      <alignment horizontal="left" vertical="top" wrapText="1"/>
    </xf>
    <xf numFmtId="164" fontId="16" fillId="16" borderId="16" xfId="43" applyNumberFormat="1" applyFont="1" applyFill="1" applyBorder="1" applyAlignment="1">
      <alignment horizontal="left" vertical="top" wrapText="1"/>
    </xf>
    <xf numFmtId="164" fontId="16" fillId="16" borderId="5" xfId="43" applyNumberFormat="1" applyFont="1" applyFill="1" applyBorder="1" applyAlignment="1">
      <alignment horizontal="left" vertical="top" wrapText="1"/>
    </xf>
    <xf numFmtId="164" fontId="13" fillId="3" borderId="21" xfId="43" applyNumberFormat="1" applyFont="1" applyFill="1" applyBorder="1" applyAlignment="1">
      <alignment horizontal="left" vertical="top" wrapText="1"/>
    </xf>
    <xf numFmtId="164" fontId="13" fillId="3" borderId="1" xfId="43" applyNumberFormat="1" applyFont="1" applyFill="1" applyBorder="1" applyAlignment="1">
      <alignment horizontal="left" vertical="top" wrapText="1"/>
    </xf>
    <xf numFmtId="164" fontId="13" fillId="3" borderId="3" xfId="43" applyNumberFormat="1" applyFont="1" applyFill="1" applyBorder="1" applyAlignment="1">
      <alignment horizontal="left" vertical="top" wrapText="1"/>
    </xf>
    <xf numFmtId="0" fontId="13" fillId="3" borderId="0" xfId="0" applyFont="1" applyFill="1" applyAlignment="1">
      <alignment horizontal="center" vertical="top" wrapText="1"/>
    </xf>
    <xf numFmtId="0" fontId="13" fillId="3" borderId="2" xfId="0" applyFont="1" applyFill="1" applyBorder="1" applyAlignment="1">
      <alignment horizontal="center" vertical="top" wrapText="1"/>
    </xf>
    <xf numFmtId="0" fontId="13" fillId="3" borderId="32"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20" fillId="8" borderId="22" xfId="12" applyFont="1" applyFill="1" applyBorder="1" applyAlignment="1">
      <alignment horizontal="left" vertical="top"/>
    </xf>
    <xf numFmtId="0" fontId="20" fillId="8" borderId="6" xfId="12" applyFont="1" applyFill="1" applyBorder="1" applyAlignment="1">
      <alignment horizontal="left" vertical="top"/>
    </xf>
    <xf numFmtId="0" fontId="13" fillId="4" borderId="1" xfId="12" applyFont="1" applyFill="1" applyBorder="1" applyAlignment="1">
      <alignment horizontal="left" vertical="top"/>
    </xf>
    <xf numFmtId="0" fontId="13" fillId="4" borderId="3" xfId="12" applyFont="1" applyFill="1" applyBorder="1" applyAlignment="1">
      <alignment horizontal="left" vertical="top"/>
    </xf>
    <xf numFmtId="0" fontId="31" fillId="4" borderId="23" xfId="12" applyFont="1" applyFill="1" applyBorder="1" applyAlignment="1">
      <alignment horizontal="left" vertical="top" wrapText="1"/>
    </xf>
    <xf numFmtId="0" fontId="31" fillId="4" borderId="0" xfId="12" applyFont="1" applyFill="1" applyAlignment="1">
      <alignment horizontal="left" vertical="top" wrapText="1"/>
    </xf>
    <xf numFmtId="0" fontId="31" fillId="3" borderId="28" xfId="12" applyFont="1" applyFill="1" applyBorder="1" applyAlignment="1">
      <alignment horizontal="left" vertical="top" wrapText="1"/>
    </xf>
    <xf numFmtId="0" fontId="31" fillId="4" borderId="29" xfId="12" applyFont="1" applyFill="1" applyBorder="1" applyAlignment="1">
      <alignment horizontal="left" vertical="top" wrapText="1"/>
    </xf>
    <xf numFmtId="0" fontId="31" fillId="4" borderId="1" xfId="12" applyFont="1" applyFill="1" applyBorder="1" applyAlignment="1">
      <alignment horizontal="left" vertical="top" wrapText="1"/>
    </xf>
    <xf numFmtId="0" fontId="13" fillId="4" borderId="29" xfId="12" applyFont="1" applyFill="1" applyBorder="1" applyAlignment="1">
      <alignment horizontal="center" vertical="center" wrapText="1"/>
    </xf>
    <xf numFmtId="0" fontId="13" fillId="4" borderId="1" xfId="12" applyFont="1" applyFill="1" applyBorder="1" applyAlignment="1">
      <alignment horizontal="center" vertical="center"/>
    </xf>
    <xf numFmtId="0" fontId="13" fillId="4" borderId="16" xfId="12" applyFont="1" applyFill="1" applyBorder="1" applyAlignment="1">
      <alignment horizontal="center" vertical="top"/>
    </xf>
    <xf numFmtId="0" fontId="13" fillId="4" borderId="5" xfId="12" applyFont="1" applyFill="1" applyBorder="1" applyAlignment="1">
      <alignment horizontal="center" vertical="top"/>
    </xf>
    <xf numFmtId="0" fontId="13" fillId="4" borderId="0" xfId="12" applyFont="1" applyFill="1" applyAlignment="1">
      <alignment horizontal="left" vertical="top"/>
    </xf>
    <xf numFmtId="0" fontId="13" fillId="4" borderId="2" xfId="12" applyFont="1" applyFill="1" applyBorder="1" applyAlignment="1">
      <alignment horizontal="left" vertical="top"/>
    </xf>
    <xf numFmtId="0" fontId="31" fillId="3" borderId="29" xfId="12" applyFont="1" applyFill="1" applyBorder="1" applyAlignment="1">
      <alignment horizontal="left" vertical="top" wrapText="1"/>
    </xf>
    <xf numFmtId="0" fontId="13" fillId="4" borderId="29" xfId="12" applyFont="1" applyFill="1" applyBorder="1" applyAlignment="1">
      <alignment horizontal="center" vertical="center"/>
    </xf>
    <xf numFmtId="0" fontId="13" fillId="0" borderId="8" xfId="0" applyFont="1" applyBorder="1" applyAlignment="1">
      <alignment horizontal="left" wrapText="1"/>
    </xf>
    <xf numFmtId="0" fontId="13" fillId="0" borderId="8" xfId="0" applyFont="1" applyBorder="1" applyAlignment="1">
      <alignment horizontal="left" vertical="center" wrapText="1"/>
    </xf>
    <xf numFmtId="0" fontId="13" fillId="0" borderId="51" xfId="0" applyFont="1" applyBorder="1" applyAlignment="1">
      <alignment horizontal="left" vertical="center" wrapText="1"/>
    </xf>
    <xf numFmtId="0" fontId="13" fillId="0" borderId="4" xfId="0" applyFont="1" applyBorder="1" applyAlignment="1">
      <alignment horizontal="left" vertical="center" wrapText="1"/>
    </xf>
    <xf numFmtId="0" fontId="13" fillId="0" borderId="4" xfId="0" applyFont="1" applyBorder="1" applyAlignment="1">
      <alignment horizontal="left" vertical="top" wrapText="1"/>
    </xf>
    <xf numFmtId="0" fontId="13" fillId="0" borderId="8" xfId="0" applyFont="1" applyBorder="1" applyAlignment="1">
      <alignment horizontal="left" vertical="top" wrapText="1"/>
    </xf>
    <xf numFmtId="0" fontId="13" fillId="0" borderId="4" xfId="0" applyFont="1" applyBorder="1" applyAlignment="1">
      <alignment horizontal="left" wrapText="1"/>
    </xf>
    <xf numFmtId="0" fontId="13" fillId="0" borderId="4" xfId="0" quotePrefix="1" applyFont="1" applyBorder="1" applyAlignment="1">
      <alignment horizontal="left" wrapText="1"/>
    </xf>
    <xf numFmtId="0" fontId="13" fillId="0" borderId="4" xfId="0" applyFont="1" applyBorder="1" applyAlignment="1">
      <alignment wrapText="1"/>
    </xf>
  </cellXfs>
  <cellStyles count="48">
    <cellStyle name="Answer Codes" xfId="1" xr:uid="{00000000-0005-0000-0000-000000000000}"/>
    <cellStyle name="Comma 2" xfId="2" xr:uid="{00000000-0005-0000-0000-000001000000}"/>
    <cellStyle name="Module title" xfId="3" xr:uid="{00000000-0005-0000-0000-000002000000}"/>
    <cellStyle name="Normal" xfId="0" builtinId="0"/>
    <cellStyle name="Normal 10" xfId="31" xr:uid="{00000000-0005-0000-0000-000004000000}"/>
    <cellStyle name="Normal 11" xfId="34" xr:uid="{00000000-0005-0000-0000-000005000000}"/>
    <cellStyle name="Normal 11 2" xfId="35" xr:uid="{00000000-0005-0000-0000-000006000000}"/>
    <cellStyle name="Normal 11 3" xfId="41" xr:uid="{00000000-0005-0000-0000-000007000000}"/>
    <cellStyle name="Normal 12" xfId="36" xr:uid="{00000000-0005-0000-0000-000008000000}"/>
    <cellStyle name="Normal 13" xfId="37" xr:uid="{00000000-0005-0000-0000-000009000000}"/>
    <cellStyle name="Normal 14" xfId="39" xr:uid="{00000000-0005-0000-0000-00000A000000}"/>
    <cellStyle name="Normal 15" xfId="40" xr:uid="{00000000-0005-0000-0000-00000B000000}"/>
    <cellStyle name="Normal 16" xfId="42" xr:uid="{00000000-0005-0000-0000-00000C000000}"/>
    <cellStyle name="Normal 17" xfId="44" xr:uid="{00000000-0005-0000-0000-00000D000000}"/>
    <cellStyle name="Normal 2" xfId="4" xr:uid="{00000000-0005-0000-0000-00000E000000}"/>
    <cellStyle name="Normal 2 2" xfId="43" xr:uid="{00000000-0005-0000-0000-00000F000000}"/>
    <cellStyle name="Normal 3" xfId="5" xr:uid="{00000000-0005-0000-0000-000010000000}"/>
    <cellStyle name="Normal 3 2" xfId="6" xr:uid="{00000000-0005-0000-0000-000011000000}"/>
    <cellStyle name="Normal 3 3" xfId="47" xr:uid="{00000000-0005-0000-0000-000012000000}"/>
    <cellStyle name="Normal 4" xfId="7" xr:uid="{00000000-0005-0000-0000-000013000000}"/>
    <cellStyle name="Normal 4 2" xfId="8" xr:uid="{00000000-0005-0000-0000-000014000000}"/>
    <cellStyle name="Normal 4 2 2" xfId="9" xr:uid="{00000000-0005-0000-0000-000015000000}"/>
    <cellStyle name="Normal 4 2 3" xfId="10" xr:uid="{00000000-0005-0000-0000-000016000000}"/>
    <cellStyle name="Normal 4 3" xfId="11" xr:uid="{00000000-0005-0000-0000-000017000000}"/>
    <cellStyle name="Normal 4 3 2" xfId="12" xr:uid="{00000000-0005-0000-0000-000018000000}"/>
    <cellStyle name="Normal 5" xfId="13" xr:uid="{00000000-0005-0000-0000-000019000000}"/>
    <cellStyle name="Normal 5 2" xfId="14" xr:uid="{00000000-0005-0000-0000-00001A000000}"/>
    <cellStyle name="Normal 5 2 2" xfId="15" xr:uid="{00000000-0005-0000-0000-00001B000000}"/>
    <cellStyle name="Normal 5 2 3" xfId="16" xr:uid="{00000000-0005-0000-0000-00001C000000}"/>
    <cellStyle name="Normal 5 3" xfId="17" xr:uid="{00000000-0005-0000-0000-00001D000000}"/>
    <cellStyle name="Normal 5 3 2" xfId="29" xr:uid="{00000000-0005-0000-0000-00001E000000}"/>
    <cellStyle name="Normal 6" xfId="18" xr:uid="{00000000-0005-0000-0000-00001F000000}"/>
    <cellStyle name="Normal 7" xfId="19" xr:uid="{00000000-0005-0000-0000-000020000000}"/>
    <cellStyle name="Normal 7 2" xfId="20" xr:uid="{00000000-0005-0000-0000-000021000000}"/>
    <cellStyle name="Normal 7 3" xfId="21" xr:uid="{00000000-0005-0000-0000-000022000000}"/>
    <cellStyle name="Normal 8" xfId="28" xr:uid="{00000000-0005-0000-0000-000023000000}"/>
    <cellStyle name="Normal 9" xfId="30" xr:uid="{00000000-0005-0000-0000-000024000000}"/>
    <cellStyle name="Normal 9 2" xfId="32" xr:uid="{00000000-0005-0000-0000-000025000000}"/>
    <cellStyle name="Normal 9 2 2" xfId="33" xr:uid="{00000000-0005-0000-0000-000026000000}"/>
    <cellStyle name="Normal 9 2 2 2" xfId="38" xr:uid="{00000000-0005-0000-0000-000027000000}"/>
    <cellStyle name="Normal_education_jd.xls" xfId="22" xr:uid="{00000000-0005-0000-0000-000028000000}"/>
    <cellStyle name="Normale 2" xfId="45" xr:uid="{00000000-0005-0000-0000-000029000000}"/>
    <cellStyle name="Normale 3" xfId="46" xr:uid="{00000000-0005-0000-0000-00002A000000}"/>
    <cellStyle name="Questions &amp; instructions" xfId="23" xr:uid="{00000000-0005-0000-0000-00002B000000}"/>
    <cellStyle name="Questions &amp; instructions 2" xfId="24" xr:uid="{00000000-0005-0000-0000-00002C000000}"/>
    <cellStyle name="Questions &amp; instructions_education_jd.xls" xfId="25" xr:uid="{00000000-0005-0000-0000-00002D000000}"/>
    <cellStyle name="Suppl Instructions" xfId="26" xr:uid="{00000000-0005-0000-0000-00002E000000}"/>
    <cellStyle name="Suppl Instructions 2" xfId="27" xr:uid="{00000000-0005-0000-0000-00002F000000}"/>
  </cellStyles>
  <dxfs count="229">
    <dxf>
      <font>
        <color auto="1"/>
      </font>
      <fill>
        <patternFill patternType="none">
          <fgColor indexed="64"/>
          <bgColor auto="1"/>
        </patternFill>
      </fill>
      <border>
        <top style="thin">
          <color auto="1"/>
        </top>
      </border>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theme="9" tint="0.39994506668294322"/>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FF0000"/>
        </patternFill>
      </fill>
    </dxf>
    <dxf>
      <font>
        <color auto="1"/>
      </font>
      <fill>
        <patternFill>
          <bgColor rgb="FFFF6D9E"/>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EEB400"/>
        </patternFill>
      </fill>
    </dxf>
    <dxf>
      <fill>
        <patternFill>
          <bgColor rgb="FF4685D2"/>
        </patternFill>
      </fill>
    </dxf>
    <dxf>
      <fill>
        <patternFill>
          <bgColor rgb="FFEEB400"/>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patternType="solid">
          <fgColor indexed="64"/>
          <bgColor rgb="FFDCC97A"/>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theme="2" tint="-0.24994659260841701"/>
        </patternFill>
      </fill>
    </dxf>
    <dxf>
      <fill>
        <patternFill>
          <bgColor theme="6" tint="0.39994506668294322"/>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bgColor rgb="FFFF0000"/>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theme="6" tint="0.39994506668294322"/>
        </patternFill>
      </fill>
    </dxf>
    <dxf>
      <font>
        <color auto="1"/>
      </font>
      <fill>
        <patternFill>
          <bgColor rgb="FFFF6D9E"/>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2" tint="-0.24994659260841701"/>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E1AAA9"/>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patternType="solid">
          <fgColor indexed="64"/>
          <bgColor theme="0" tint="-4.9989318521683403E-2"/>
        </patternFill>
      </fill>
    </dxf>
    <dxf>
      <fill>
        <patternFill>
          <bgColor theme="2" tint="-0.24994659260841701"/>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ont>
        <color auto="1"/>
      </font>
      <fill>
        <patternFill patternType="solid">
          <fgColor indexed="64"/>
          <bgColor theme="0" tint="-0.249977111117893"/>
        </patternFill>
      </fill>
    </dxf>
    <dxf>
      <fill>
        <patternFill>
          <bgColor rgb="FFFF0000"/>
        </patternFill>
      </fill>
    </dxf>
    <dxf>
      <font>
        <color auto="1"/>
      </font>
      <fill>
        <patternFill>
          <bgColor rgb="FFFF6D9E"/>
        </patternFill>
      </fill>
    </dxf>
    <dxf>
      <fill>
        <patternFill>
          <bgColor theme="6" tint="0.3999450666829432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theme="6" tint="0.39994506668294322"/>
        </patternFill>
      </fill>
    </dxf>
    <dxf>
      <fill>
        <patternFill>
          <bgColor theme="2" tint="-0.24994659260841701"/>
        </patternFill>
      </fill>
    </dxf>
    <dxf>
      <fill>
        <patternFill>
          <bgColor rgb="FFFF0000"/>
        </patternFill>
      </fill>
    </dxf>
    <dxf>
      <fill>
        <patternFill patternType="solid">
          <fgColor indexed="64"/>
          <bgColor theme="0" tint="-4.9989318521683403E-2"/>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FF9900"/>
        </patternFill>
      </fill>
    </dxf>
    <dxf>
      <fill>
        <patternFill>
          <bgColor rgb="FFEEB400"/>
        </patternFill>
      </fill>
    </dxf>
    <dxf>
      <fill>
        <patternFill>
          <bgColor rgb="FFEEB400"/>
        </patternFill>
      </fill>
    </dxf>
    <dxf>
      <font>
        <color auto="1"/>
      </font>
      <fill>
        <patternFill>
          <bgColor rgb="FFFF6D9E"/>
        </patternFill>
      </fill>
    </dxf>
    <dxf>
      <fill>
        <patternFill>
          <bgColor theme="6" tint="0.39994506668294322"/>
        </patternFill>
      </fill>
    </dxf>
    <dxf>
      <font>
        <color auto="1"/>
      </font>
      <fill>
        <patternFill patternType="solid">
          <fgColor indexed="64"/>
          <bgColor theme="0" tint="-0.249977111117893"/>
        </patternFill>
      </fill>
    </dxf>
    <dxf>
      <fill>
        <patternFill patternType="solid">
          <fgColor indexed="64"/>
          <bgColor rgb="FF9E004F"/>
        </patternFill>
      </fill>
    </dxf>
    <dxf>
      <fill>
        <patternFill>
          <bgColor rgb="FFE1AAA9"/>
        </patternFill>
      </fill>
    </dxf>
    <dxf>
      <fill>
        <patternFill>
          <bgColor theme="7" tint="0.39994506668294322"/>
        </patternFill>
      </fill>
    </dxf>
    <dxf>
      <fill>
        <patternFill patternType="solid">
          <fgColor indexed="64"/>
          <bgColor rgb="FFE4E300"/>
        </patternFill>
      </fill>
    </dxf>
    <dxf>
      <fill>
        <patternFill patternType="solid">
          <fgColor indexed="64"/>
          <bgColor rgb="FFDCC97A"/>
        </patternFill>
      </fill>
    </dxf>
    <dxf>
      <fill>
        <patternFill>
          <bgColor rgb="FF4685D2"/>
        </patternFill>
      </fill>
    </dxf>
    <dxf>
      <fill>
        <patternFill>
          <bgColor theme="2" tint="-0.24994659260841701"/>
        </patternFill>
      </fill>
    </dxf>
    <dxf>
      <fill>
        <patternFill>
          <bgColor rgb="FFFF0000"/>
        </patternFill>
      </fill>
    </dxf>
    <dxf>
      <fill>
        <patternFill patternType="solid">
          <fgColor indexed="64"/>
          <bgColor theme="4" tint="0.59999389629810485"/>
        </patternFill>
      </fill>
    </dxf>
    <dxf>
      <font>
        <color auto="1"/>
      </font>
      <fill>
        <patternFill>
          <bgColor rgb="FFFF6D9E"/>
        </patternFill>
      </fill>
    </dxf>
    <dxf>
      <fill>
        <patternFill>
          <bgColor theme="9" tint="0.39994506668294322"/>
        </patternFill>
      </fill>
    </dxf>
    <dxf>
      <fill>
        <patternFill>
          <bgColor rgb="FFFF9900"/>
        </patternFill>
      </fill>
    </dxf>
    <dxf>
      <fill>
        <patternFill patternType="solid">
          <fgColor indexed="64"/>
          <bgColor theme="0" tint="-4.9989318521683403E-2"/>
        </patternFill>
      </fill>
    </dxf>
    <dxf>
      <fill>
        <patternFill>
          <bgColor rgb="FFEEB400"/>
        </patternFill>
      </fill>
    </dxf>
    <dxf>
      <fill>
        <patternFill>
          <bgColor rgb="FFEEB400"/>
        </patternFill>
      </fill>
    </dxf>
    <dxf>
      <fill>
        <patternFill>
          <bgColor rgb="FFFF9900"/>
        </patternFill>
      </fill>
    </dxf>
    <dxf>
      <fill>
        <patternFill patternType="solid">
          <fgColor indexed="64"/>
          <bgColor theme="6" tint="0.59999389629810485"/>
        </patternFill>
      </fill>
    </dxf>
    <dxf>
      <fill>
        <patternFill>
          <bgColor rgb="FFFF9900"/>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rgb="FFFF9900"/>
        </patternFill>
      </fill>
    </dxf>
    <dxf>
      <fill>
        <patternFill>
          <bgColor rgb="FFEEB400"/>
        </patternFill>
      </fill>
    </dxf>
    <dxf>
      <fill>
        <patternFill>
          <bgColor rgb="FFEEB400"/>
        </patternFill>
      </fill>
    </dxf>
    <dxf>
      <fill>
        <patternFill>
          <bgColor rgb="FFFF0000"/>
        </patternFill>
      </fill>
    </dxf>
    <dxf>
      <fill>
        <patternFill>
          <bgColor rgb="FFE1AAA9"/>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ill>
        <patternFill patternType="solid">
          <fgColor indexed="64"/>
          <bgColor theme="0" tint="-4.9989318521683403E-2"/>
        </patternFill>
      </fill>
    </dxf>
    <dxf>
      <font>
        <color auto="1"/>
      </font>
      <fill>
        <patternFill>
          <bgColor rgb="FFFF6D9E"/>
        </patternFill>
      </fill>
    </dxf>
    <dxf>
      <fill>
        <patternFill patternType="solid">
          <fgColor indexed="64"/>
          <bgColor theme="6" tint="0.59999389629810485"/>
        </patternFill>
      </fill>
    </dxf>
    <dxf>
      <fill>
        <patternFill>
          <bgColor rgb="FF4685D2"/>
        </patternFill>
      </fill>
    </dxf>
    <dxf>
      <fill>
        <patternFill patternType="solid">
          <fgColor indexed="64"/>
          <bgColor theme="4" tint="0.59999389629810485"/>
        </patternFill>
      </fill>
    </dxf>
    <dxf>
      <fill>
        <patternFill>
          <bgColor theme="9" tint="0.39994506668294322"/>
        </patternFill>
      </fill>
    </dxf>
    <dxf>
      <fill>
        <patternFill>
          <bgColor theme="2" tint="-0.24994659260841701"/>
        </patternFill>
      </fill>
    </dxf>
    <dxf>
      <fill>
        <patternFill patternType="solid">
          <fgColor indexed="64"/>
          <bgColor theme="0" tint="-4.9989318521683403E-2"/>
        </patternFill>
      </fill>
    </dxf>
    <dxf>
      <fill>
        <patternFill>
          <bgColor rgb="FFFF9900"/>
        </patternFill>
      </fill>
    </dxf>
    <dxf>
      <fill>
        <patternFill>
          <bgColor rgb="FFEEB400"/>
        </patternFill>
      </fill>
    </dxf>
    <dxf>
      <fill>
        <patternFill>
          <bgColor rgb="FFFF0000"/>
        </patternFill>
      </fill>
    </dxf>
    <dxf>
      <fill>
        <patternFill>
          <bgColor theme="6" tint="0.39994506668294322"/>
        </patternFill>
      </fill>
    </dxf>
    <dxf>
      <fill>
        <patternFill patternType="solid">
          <fgColor indexed="64"/>
          <bgColor rgb="FFDCC97A"/>
        </patternFill>
      </fill>
    </dxf>
    <dxf>
      <fill>
        <patternFill>
          <bgColor rgb="FFE1AAA9"/>
        </patternFill>
      </fill>
    </dxf>
    <dxf>
      <fill>
        <patternFill patternType="solid">
          <fgColor indexed="64"/>
          <bgColor rgb="FFE4E300"/>
        </patternFill>
      </fill>
    </dxf>
    <dxf>
      <fill>
        <patternFill>
          <bgColor theme="7" tint="0.39994506668294322"/>
        </patternFill>
      </fill>
    </dxf>
    <dxf>
      <fill>
        <patternFill patternType="solid">
          <fgColor indexed="64"/>
          <bgColor rgb="FF9E004F"/>
        </patternFill>
      </fill>
    </dxf>
    <dxf>
      <font>
        <color auto="1"/>
      </font>
      <fill>
        <patternFill patternType="solid">
          <fgColor indexed="64"/>
          <bgColor theme="0" tint="-0.249977111117893"/>
        </patternFill>
      </fill>
    </dxf>
    <dxf>
      <font>
        <color auto="1"/>
      </font>
      <fill>
        <patternFill>
          <bgColor rgb="FFFF6D9E"/>
        </patternFill>
      </fill>
    </dxf>
    <dxf>
      <fill>
        <patternFill>
          <bgColor rgb="FFEEB400"/>
        </patternFill>
      </fill>
    </dxf>
    <dxf>
      <fill>
        <patternFill>
          <bgColor rgb="FFFF99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99FF"/>
      <color rgb="FF00CC99"/>
      <color rgb="FF0000FF"/>
      <color rgb="FFFF66CC"/>
      <color rgb="FFFF3399"/>
      <color rgb="FF6699FF"/>
      <color rgb="FF9999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3</xdr:col>
      <xdr:colOff>209549</xdr:colOff>
      <xdr:row>31</xdr:row>
      <xdr:rowOff>9524</xdr:rowOff>
    </xdr:from>
    <xdr:to>
      <xdr:col>4</xdr:col>
      <xdr:colOff>133349</xdr:colOff>
      <xdr:row>34</xdr:row>
      <xdr:rowOff>190499</xdr:rowOff>
    </xdr:to>
    <xdr:sp macro="" textlink="">
      <xdr:nvSpPr>
        <xdr:cNvPr id="2" name="Right Brace 1">
          <a:extLst>
            <a:ext uri="{FF2B5EF4-FFF2-40B4-BE49-F238E27FC236}">
              <a16:creationId xmlns:a16="http://schemas.microsoft.com/office/drawing/2014/main" id="{AE6B6852-29E4-4CAE-B9A1-33B6A3EDD71E}"/>
            </a:ext>
          </a:extLst>
        </xdr:cNvPr>
        <xdr:cNvSpPr/>
      </xdr:nvSpPr>
      <xdr:spPr>
        <a:xfrm>
          <a:off x="5372099" y="7143749"/>
          <a:ext cx="161925" cy="71437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234314</xdr:colOff>
      <xdr:row>9</xdr:row>
      <xdr:rowOff>137159</xdr:rowOff>
    </xdr:from>
    <xdr:to>
      <xdr:col>3</xdr:col>
      <xdr:colOff>335279</xdr:colOff>
      <xdr:row>12</xdr:row>
      <xdr:rowOff>0</xdr:rowOff>
    </xdr:to>
    <xdr:sp macro="" textlink="">
      <xdr:nvSpPr>
        <xdr:cNvPr id="4" name="Right Brace 1">
          <a:extLst>
            <a:ext uri="{FF2B5EF4-FFF2-40B4-BE49-F238E27FC236}">
              <a16:creationId xmlns:a16="http://schemas.microsoft.com/office/drawing/2014/main" id="{783B6E5F-61C7-4188-89A4-123070D30B5B}"/>
            </a:ext>
          </a:extLst>
        </xdr:cNvPr>
        <xdr:cNvSpPr/>
      </xdr:nvSpPr>
      <xdr:spPr>
        <a:xfrm>
          <a:off x="5807800" y="2629988"/>
          <a:ext cx="100965" cy="407397"/>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291465</xdr:colOff>
      <xdr:row>102</xdr:row>
      <xdr:rowOff>32385</xdr:rowOff>
    </xdr:from>
    <xdr:to>
      <xdr:col>3</xdr:col>
      <xdr:colOff>352425</xdr:colOff>
      <xdr:row>104</xdr:row>
      <xdr:rowOff>146685</xdr:rowOff>
    </xdr:to>
    <xdr:sp macro="" textlink="">
      <xdr:nvSpPr>
        <xdr:cNvPr id="5" name="Right Brace 1">
          <a:extLst>
            <a:ext uri="{FF2B5EF4-FFF2-40B4-BE49-F238E27FC236}">
              <a16:creationId xmlns:a16="http://schemas.microsoft.com/office/drawing/2014/main" id="{0527BF59-6CCE-4411-8E07-EB4E9D152ECA}"/>
            </a:ext>
          </a:extLst>
        </xdr:cNvPr>
        <xdr:cNvSpPr/>
      </xdr:nvSpPr>
      <xdr:spPr>
        <a:xfrm>
          <a:off x="5869305" y="4392930"/>
          <a:ext cx="66675"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291465</xdr:colOff>
      <xdr:row>102</xdr:row>
      <xdr:rowOff>32385</xdr:rowOff>
    </xdr:from>
    <xdr:to>
      <xdr:col>3</xdr:col>
      <xdr:colOff>352425</xdr:colOff>
      <xdr:row>104</xdr:row>
      <xdr:rowOff>146685</xdr:rowOff>
    </xdr:to>
    <xdr:sp macro="" textlink="">
      <xdr:nvSpPr>
        <xdr:cNvPr id="9" name="Right Brace 1">
          <a:extLst>
            <a:ext uri="{FF2B5EF4-FFF2-40B4-BE49-F238E27FC236}">
              <a16:creationId xmlns:a16="http://schemas.microsoft.com/office/drawing/2014/main" id="{EC08A7C6-6BC0-48F9-ABF1-60E0EBC19629}"/>
            </a:ext>
          </a:extLst>
        </xdr:cNvPr>
        <xdr:cNvSpPr/>
      </xdr:nvSpPr>
      <xdr:spPr>
        <a:xfrm>
          <a:off x="5869305" y="22564725"/>
          <a:ext cx="60960" cy="43434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253364</xdr:colOff>
      <xdr:row>15</xdr:row>
      <xdr:rowOff>38100</xdr:rowOff>
    </xdr:from>
    <xdr:to>
      <xdr:col>3</xdr:col>
      <xdr:colOff>342899</xdr:colOff>
      <xdr:row>16</xdr:row>
      <xdr:rowOff>127635</xdr:rowOff>
    </xdr:to>
    <xdr:sp macro="" textlink="">
      <xdr:nvSpPr>
        <xdr:cNvPr id="6" name="Right Brace 1">
          <a:extLst>
            <a:ext uri="{FF2B5EF4-FFF2-40B4-BE49-F238E27FC236}">
              <a16:creationId xmlns:a16="http://schemas.microsoft.com/office/drawing/2014/main" id="{9ACEC622-ED79-46DB-B348-2DE816CBCAA4}"/>
            </a:ext>
          </a:extLst>
        </xdr:cNvPr>
        <xdr:cNvSpPr/>
      </xdr:nvSpPr>
      <xdr:spPr>
        <a:xfrm>
          <a:off x="5968364" y="7512627"/>
          <a:ext cx="89535" cy="248863"/>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1248828</xdr:colOff>
      <xdr:row>14</xdr:row>
      <xdr:rowOff>28575</xdr:rowOff>
    </xdr:from>
    <xdr:to>
      <xdr:col>1</xdr:col>
      <xdr:colOff>1463040</xdr:colOff>
      <xdr:row>22</xdr:row>
      <xdr:rowOff>0</xdr:rowOff>
    </xdr:to>
    <xdr:sp macro="" textlink="">
      <xdr:nvSpPr>
        <xdr:cNvPr id="3" name="Right Brace 1">
          <a:extLst>
            <a:ext uri="{FF2B5EF4-FFF2-40B4-BE49-F238E27FC236}">
              <a16:creationId xmlns:a16="http://schemas.microsoft.com/office/drawing/2014/main" id="{D85FAD59-41F9-4986-A015-9A51BEEB9509}"/>
            </a:ext>
          </a:extLst>
        </xdr:cNvPr>
        <xdr:cNvSpPr/>
      </xdr:nvSpPr>
      <xdr:spPr>
        <a:xfrm>
          <a:off x="1462188" y="3015615"/>
          <a:ext cx="214212" cy="14192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5</xdr:col>
      <xdr:colOff>1314450</xdr:colOff>
      <xdr:row>14</xdr:row>
      <xdr:rowOff>0</xdr:rowOff>
    </xdr:from>
    <xdr:to>
      <xdr:col>5</xdr:col>
      <xdr:colOff>1470660</xdr:colOff>
      <xdr:row>17</xdr:row>
      <xdr:rowOff>161925</xdr:rowOff>
    </xdr:to>
    <xdr:sp macro="" textlink="">
      <xdr:nvSpPr>
        <xdr:cNvPr id="5" name="Right Brace 1">
          <a:extLst>
            <a:ext uri="{FF2B5EF4-FFF2-40B4-BE49-F238E27FC236}">
              <a16:creationId xmlns:a16="http://schemas.microsoft.com/office/drawing/2014/main" id="{E9D46ED2-3761-4CD9-B4F6-A1DED0CD9969}"/>
            </a:ext>
          </a:extLst>
        </xdr:cNvPr>
        <xdr:cNvSpPr/>
      </xdr:nvSpPr>
      <xdr:spPr>
        <a:xfrm>
          <a:off x="4667250" y="2987040"/>
          <a:ext cx="156210" cy="71056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142874</xdr:colOff>
      <xdr:row>27</xdr:row>
      <xdr:rowOff>28575</xdr:rowOff>
    </xdr:from>
    <xdr:to>
      <xdr:col>7</xdr:col>
      <xdr:colOff>76199</xdr:colOff>
      <xdr:row>30</xdr:row>
      <xdr:rowOff>0</xdr:rowOff>
    </xdr:to>
    <xdr:sp macro="" textlink="">
      <xdr:nvSpPr>
        <xdr:cNvPr id="7" name="Right Brace 1">
          <a:extLst>
            <a:ext uri="{FF2B5EF4-FFF2-40B4-BE49-F238E27FC236}">
              <a16:creationId xmlns:a16="http://schemas.microsoft.com/office/drawing/2014/main" id="{D99487D4-F75B-4571-A7CB-A354F87B2D70}"/>
            </a:ext>
          </a:extLst>
        </xdr:cNvPr>
        <xdr:cNvSpPr/>
      </xdr:nvSpPr>
      <xdr:spPr>
        <a:xfrm>
          <a:off x="6057899" y="3733800"/>
          <a:ext cx="200025" cy="4286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142874</xdr:colOff>
      <xdr:row>36</xdr:row>
      <xdr:rowOff>28575</xdr:rowOff>
    </xdr:from>
    <xdr:to>
      <xdr:col>7</xdr:col>
      <xdr:colOff>76199</xdr:colOff>
      <xdr:row>39</xdr:row>
      <xdr:rowOff>0</xdr:rowOff>
    </xdr:to>
    <xdr:sp macro="" textlink="">
      <xdr:nvSpPr>
        <xdr:cNvPr id="8" name="Right Brace 1">
          <a:extLst>
            <a:ext uri="{FF2B5EF4-FFF2-40B4-BE49-F238E27FC236}">
              <a16:creationId xmlns:a16="http://schemas.microsoft.com/office/drawing/2014/main" id="{AED4CDBF-5C45-4A1B-B343-1437162F66BB}"/>
            </a:ext>
          </a:extLst>
        </xdr:cNvPr>
        <xdr:cNvSpPr/>
      </xdr:nvSpPr>
      <xdr:spPr>
        <a:xfrm>
          <a:off x="6055994" y="3754755"/>
          <a:ext cx="200025" cy="4286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148590</xdr:colOff>
      <xdr:row>5</xdr:row>
      <xdr:rowOff>11431</xdr:rowOff>
    </xdr:from>
    <xdr:to>
      <xdr:col>7</xdr:col>
      <xdr:colOff>53340</xdr:colOff>
      <xdr:row>7</xdr:row>
      <xdr:rowOff>137161</xdr:rowOff>
    </xdr:to>
    <xdr:sp macro="" textlink="">
      <xdr:nvSpPr>
        <xdr:cNvPr id="12" name="Right Brace 1">
          <a:extLst>
            <a:ext uri="{FF2B5EF4-FFF2-40B4-BE49-F238E27FC236}">
              <a16:creationId xmlns:a16="http://schemas.microsoft.com/office/drawing/2014/main" id="{E839EACA-51FF-4416-9778-062B572CF683}"/>
            </a:ext>
          </a:extLst>
        </xdr:cNvPr>
        <xdr:cNvSpPr/>
      </xdr:nvSpPr>
      <xdr:spPr>
        <a:xfrm>
          <a:off x="6061710" y="1108711"/>
          <a:ext cx="171450" cy="43053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144781</xdr:colOff>
      <xdr:row>95</xdr:row>
      <xdr:rowOff>45720</xdr:rowOff>
    </xdr:from>
    <xdr:to>
      <xdr:col>4</xdr:col>
      <xdr:colOff>45721</xdr:colOff>
      <xdr:row>97</xdr:row>
      <xdr:rowOff>139065</xdr:rowOff>
    </xdr:to>
    <xdr:sp macro="" textlink="">
      <xdr:nvSpPr>
        <xdr:cNvPr id="10" name="Right Brace 1">
          <a:extLst>
            <a:ext uri="{FF2B5EF4-FFF2-40B4-BE49-F238E27FC236}">
              <a16:creationId xmlns:a16="http://schemas.microsoft.com/office/drawing/2014/main" id="{F1F87B14-67AB-42CC-A063-73A8905497C6}"/>
            </a:ext>
          </a:extLst>
        </xdr:cNvPr>
        <xdr:cNvSpPr/>
      </xdr:nvSpPr>
      <xdr:spPr>
        <a:xfrm>
          <a:off x="3055621" y="16443960"/>
          <a:ext cx="106680" cy="38290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144781</xdr:colOff>
      <xdr:row>100</xdr:row>
      <xdr:rowOff>53340</xdr:rowOff>
    </xdr:from>
    <xdr:to>
      <xdr:col>4</xdr:col>
      <xdr:colOff>45721</xdr:colOff>
      <xdr:row>103</xdr:row>
      <xdr:rowOff>1905</xdr:rowOff>
    </xdr:to>
    <xdr:sp macro="" textlink="">
      <xdr:nvSpPr>
        <xdr:cNvPr id="11" name="Right Brace 1">
          <a:extLst>
            <a:ext uri="{FF2B5EF4-FFF2-40B4-BE49-F238E27FC236}">
              <a16:creationId xmlns:a16="http://schemas.microsoft.com/office/drawing/2014/main" id="{90DA5EBC-6C96-486C-8E00-8948392406FA}"/>
            </a:ext>
          </a:extLst>
        </xdr:cNvPr>
        <xdr:cNvSpPr/>
      </xdr:nvSpPr>
      <xdr:spPr>
        <a:xfrm>
          <a:off x="3055621" y="17396460"/>
          <a:ext cx="106680" cy="38290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137160</xdr:colOff>
      <xdr:row>106</xdr:row>
      <xdr:rowOff>15240</xdr:rowOff>
    </xdr:from>
    <xdr:to>
      <xdr:col>4</xdr:col>
      <xdr:colOff>38100</xdr:colOff>
      <xdr:row>108</xdr:row>
      <xdr:rowOff>85725</xdr:rowOff>
    </xdr:to>
    <xdr:sp macro="" textlink="">
      <xdr:nvSpPr>
        <xdr:cNvPr id="13" name="Right Brace 1">
          <a:extLst>
            <a:ext uri="{FF2B5EF4-FFF2-40B4-BE49-F238E27FC236}">
              <a16:creationId xmlns:a16="http://schemas.microsoft.com/office/drawing/2014/main" id="{5D3E029E-9C24-4DF1-8E49-0723B45E71C6}"/>
            </a:ext>
          </a:extLst>
        </xdr:cNvPr>
        <xdr:cNvSpPr/>
      </xdr:nvSpPr>
      <xdr:spPr>
        <a:xfrm>
          <a:off x="3048000" y="18242280"/>
          <a:ext cx="106680" cy="38290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9525</xdr:colOff>
      <xdr:row>113</xdr:row>
      <xdr:rowOff>0</xdr:rowOff>
    </xdr:from>
    <xdr:to>
      <xdr:col>6</xdr:col>
      <xdr:colOff>209550</xdr:colOff>
      <xdr:row>113</xdr:row>
      <xdr:rowOff>0</xdr:rowOff>
    </xdr:to>
    <xdr:sp macro="" textlink="">
      <xdr:nvSpPr>
        <xdr:cNvPr id="14" name="Text Box 14">
          <a:extLst>
            <a:ext uri="{FF2B5EF4-FFF2-40B4-BE49-F238E27FC236}">
              <a16:creationId xmlns:a16="http://schemas.microsoft.com/office/drawing/2014/main" id="{D1688C86-079C-4A9E-BAAD-53BC44442EC8}"/>
            </a:ext>
          </a:extLst>
        </xdr:cNvPr>
        <xdr:cNvSpPr txBox="1">
          <a:spLocks noChangeArrowheads="1"/>
        </xdr:cNvSpPr>
      </xdr:nvSpPr>
      <xdr:spPr bwMode="auto">
        <a:xfrm>
          <a:off x="5335905" y="33672780"/>
          <a:ext cx="200025" cy="0"/>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en-US" sz="700" b="0" i="0" strike="noStrike">
              <a:solidFill>
                <a:srgbClr val="000000"/>
              </a:solidFill>
              <a:latin typeface="Courier New"/>
              <a:cs typeface="Courier New"/>
            </a:rPr>
            <a:t>&gt;&gt;</a:t>
          </a:r>
        </a:p>
      </xdr:txBody>
    </xdr:sp>
    <xdr:clientData/>
  </xdr:twoCellAnchor>
  <xdr:twoCellAnchor>
    <xdr:from>
      <xdr:col>5</xdr:col>
      <xdr:colOff>209550</xdr:colOff>
      <xdr:row>113</xdr:row>
      <xdr:rowOff>0</xdr:rowOff>
    </xdr:from>
    <xdr:to>
      <xdr:col>6</xdr:col>
      <xdr:colOff>194989</xdr:colOff>
      <xdr:row>113</xdr:row>
      <xdr:rowOff>0</xdr:rowOff>
    </xdr:to>
    <xdr:sp macro="" textlink="">
      <xdr:nvSpPr>
        <xdr:cNvPr id="15" name="Text Box 26">
          <a:extLst>
            <a:ext uri="{FF2B5EF4-FFF2-40B4-BE49-F238E27FC236}">
              <a16:creationId xmlns:a16="http://schemas.microsoft.com/office/drawing/2014/main" id="{26071B75-7F1B-472D-A0AB-C62291BBD9E9}"/>
            </a:ext>
          </a:extLst>
        </xdr:cNvPr>
        <xdr:cNvSpPr txBox="1">
          <a:spLocks noChangeArrowheads="1"/>
        </xdr:cNvSpPr>
      </xdr:nvSpPr>
      <xdr:spPr bwMode="auto">
        <a:xfrm>
          <a:off x="3958590" y="33672780"/>
          <a:ext cx="1562779" cy="0"/>
        </a:xfrm>
        <a:prstGeom prst="rect">
          <a:avLst/>
        </a:prstGeom>
        <a:solidFill>
          <a:srgbClr val="FFFFFF"/>
        </a:solidFill>
        <a:ln w="9525">
          <a:noFill/>
          <a:miter lim="800000"/>
          <a:headEnd/>
          <a:tailEnd/>
        </a:ln>
      </xdr:spPr>
      <xdr:txBody>
        <a:bodyPr vertOverflow="clip" wrap="square" lIns="27432" tIns="18288" rIns="0" bIns="0" anchor="t" upright="1"/>
        <a:lstStyle/>
        <a:p>
          <a:pPr algn="l" rtl="1">
            <a:defRPr sz="1000"/>
          </a:pPr>
          <a:r>
            <a:rPr lang="en-US" sz="700" b="0" i="0" strike="noStrike">
              <a:solidFill>
                <a:srgbClr val="000000"/>
              </a:solidFill>
              <a:latin typeface="Courier New"/>
              <a:cs typeface="Courier New"/>
            </a:rPr>
            <a:t>&gt;&gt;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177799</xdr:colOff>
      <xdr:row>15</xdr:row>
      <xdr:rowOff>169334</xdr:rowOff>
    </xdr:from>
    <xdr:to>
      <xdr:col>5</xdr:col>
      <xdr:colOff>101600</xdr:colOff>
      <xdr:row>17</xdr:row>
      <xdr:rowOff>131762</xdr:rowOff>
    </xdr:to>
    <xdr:sp macro="" textlink="">
      <xdr:nvSpPr>
        <xdr:cNvPr id="4" name="Right Brace 1">
          <a:extLst>
            <a:ext uri="{FF2B5EF4-FFF2-40B4-BE49-F238E27FC236}">
              <a16:creationId xmlns:a16="http://schemas.microsoft.com/office/drawing/2014/main" id="{45B33920-A559-4C9E-82BD-F47C85FC65FC}"/>
            </a:ext>
          </a:extLst>
        </xdr:cNvPr>
        <xdr:cNvSpPr/>
      </xdr:nvSpPr>
      <xdr:spPr>
        <a:xfrm>
          <a:off x="6079066" y="3183467"/>
          <a:ext cx="135467" cy="31802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177799</xdr:colOff>
      <xdr:row>32</xdr:row>
      <xdr:rowOff>169334</xdr:rowOff>
    </xdr:from>
    <xdr:to>
      <xdr:col>5</xdr:col>
      <xdr:colOff>101600</xdr:colOff>
      <xdr:row>34</xdr:row>
      <xdr:rowOff>131762</xdr:rowOff>
    </xdr:to>
    <xdr:sp macro="" textlink="">
      <xdr:nvSpPr>
        <xdr:cNvPr id="5" name="Right Brace 1">
          <a:extLst>
            <a:ext uri="{FF2B5EF4-FFF2-40B4-BE49-F238E27FC236}">
              <a16:creationId xmlns:a16="http://schemas.microsoft.com/office/drawing/2014/main" id="{86E2B1C7-424C-454B-833B-EE841E02967D}"/>
            </a:ext>
          </a:extLst>
        </xdr:cNvPr>
        <xdr:cNvSpPr/>
      </xdr:nvSpPr>
      <xdr:spPr>
        <a:xfrm>
          <a:off x="6079066" y="3183467"/>
          <a:ext cx="135467" cy="31802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25</xdr:col>
      <xdr:colOff>178593</xdr:colOff>
      <xdr:row>44</xdr:row>
      <xdr:rowOff>130968</xdr:rowOff>
    </xdr:from>
    <xdr:to>
      <xdr:col>26</xdr:col>
      <xdr:colOff>6984</xdr:colOff>
      <xdr:row>47</xdr:row>
      <xdr:rowOff>128111</xdr:rowOff>
    </xdr:to>
    <xdr:sp macro="" textlink="">
      <xdr:nvSpPr>
        <xdr:cNvPr id="3" name="Right Brace 1">
          <a:extLst>
            <a:ext uri="{FF2B5EF4-FFF2-40B4-BE49-F238E27FC236}">
              <a16:creationId xmlns:a16="http://schemas.microsoft.com/office/drawing/2014/main" id="{C86822C8-3844-43F7-BFAA-CAC1D64A9931}"/>
            </a:ext>
          </a:extLst>
        </xdr:cNvPr>
        <xdr:cNvSpPr/>
      </xdr:nvSpPr>
      <xdr:spPr>
        <a:xfrm>
          <a:off x="8427243" y="6836568"/>
          <a:ext cx="76041" cy="454343"/>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222137</xdr:colOff>
      <xdr:row>48</xdr:row>
      <xdr:rowOff>130968</xdr:rowOff>
    </xdr:from>
    <xdr:to>
      <xdr:col>8</xdr:col>
      <xdr:colOff>50528</xdr:colOff>
      <xdr:row>51</xdr:row>
      <xdr:rowOff>128111</xdr:rowOff>
    </xdr:to>
    <xdr:sp macro="" textlink="">
      <xdr:nvSpPr>
        <xdr:cNvPr id="4" name="Right Brace 1">
          <a:extLst>
            <a:ext uri="{FF2B5EF4-FFF2-40B4-BE49-F238E27FC236}">
              <a16:creationId xmlns:a16="http://schemas.microsoft.com/office/drawing/2014/main" id="{4BFDCB93-0E98-4E0E-90DC-869C71AE5307}"/>
            </a:ext>
          </a:extLst>
        </xdr:cNvPr>
        <xdr:cNvSpPr/>
      </xdr:nvSpPr>
      <xdr:spPr>
        <a:xfrm>
          <a:off x="3792651" y="6923654"/>
          <a:ext cx="67877" cy="5087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53340</xdr:colOff>
      <xdr:row>5</xdr:row>
      <xdr:rowOff>53340</xdr:rowOff>
    </xdr:from>
    <xdr:to>
      <xdr:col>11</xdr:col>
      <xdr:colOff>152400</xdr:colOff>
      <xdr:row>7</xdr:row>
      <xdr:rowOff>156210</xdr:rowOff>
    </xdr:to>
    <xdr:sp macro="" textlink="">
      <xdr:nvSpPr>
        <xdr:cNvPr id="2" name="Right Brace 2">
          <a:extLst>
            <a:ext uri="{FF2B5EF4-FFF2-40B4-BE49-F238E27FC236}">
              <a16:creationId xmlns:a16="http://schemas.microsoft.com/office/drawing/2014/main" id="{370F2693-87B2-4B69-83FE-FB4A941AAA4D}"/>
            </a:ext>
          </a:extLst>
        </xdr:cNvPr>
        <xdr:cNvSpPr/>
      </xdr:nvSpPr>
      <xdr:spPr>
        <a:xfrm>
          <a:off x="6758940" y="739140"/>
          <a:ext cx="99060"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215900</xdr:colOff>
      <xdr:row>47</xdr:row>
      <xdr:rowOff>28575</xdr:rowOff>
    </xdr:from>
    <xdr:to>
      <xdr:col>11</xdr:col>
      <xdr:colOff>203199</xdr:colOff>
      <xdr:row>49</xdr:row>
      <xdr:rowOff>142875</xdr:rowOff>
    </xdr:to>
    <xdr:sp macro="" textlink="">
      <xdr:nvSpPr>
        <xdr:cNvPr id="3" name="Right Brace 3">
          <a:extLst>
            <a:ext uri="{FF2B5EF4-FFF2-40B4-BE49-F238E27FC236}">
              <a16:creationId xmlns:a16="http://schemas.microsoft.com/office/drawing/2014/main" id="{E356A029-F2A4-4D53-B933-91F06985F763}"/>
            </a:ext>
          </a:extLst>
        </xdr:cNvPr>
        <xdr:cNvSpPr/>
      </xdr:nvSpPr>
      <xdr:spPr>
        <a:xfrm>
          <a:off x="5635625" y="8086725"/>
          <a:ext cx="215899" cy="4572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210186</xdr:colOff>
      <xdr:row>55</xdr:row>
      <xdr:rowOff>41275</xdr:rowOff>
    </xdr:from>
    <xdr:to>
      <xdr:col>11</xdr:col>
      <xdr:colOff>170180</xdr:colOff>
      <xdr:row>57</xdr:row>
      <xdr:rowOff>130175</xdr:rowOff>
    </xdr:to>
    <xdr:sp macro="" textlink="">
      <xdr:nvSpPr>
        <xdr:cNvPr id="4" name="Right Brace 4">
          <a:extLst>
            <a:ext uri="{FF2B5EF4-FFF2-40B4-BE49-F238E27FC236}">
              <a16:creationId xmlns:a16="http://schemas.microsoft.com/office/drawing/2014/main" id="{CBBD6A43-A9B8-40B6-8C88-BBABF640A15D}"/>
            </a:ext>
          </a:extLst>
        </xdr:cNvPr>
        <xdr:cNvSpPr/>
      </xdr:nvSpPr>
      <xdr:spPr>
        <a:xfrm>
          <a:off x="5629911" y="10156825"/>
          <a:ext cx="188594" cy="4318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220980</xdr:colOff>
      <xdr:row>14</xdr:row>
      <xdr:rowOff>45720</xdr:rowOff>
    </xdr:from>
    <xdr:to>
      <xdr:col>8</xdr:col>
      <xdr:colOff>147730</xdr:colOff>
      <xdr:row>17</xdr:row>
      <xdr:rowOff>111261</xdr:rowOff>
    </xdr:to>
    <xdr:sp macro="" textlink="">
      <xdr:nvSpPr>
        <xdr:cNvPr id="28" name="Right Brace 5">
          <a:extLst>
            <a:ext uri="{FF2B5EF4-FFF2-40B4-BE49-F238E27FC236}">
              <a16:creationId xmlns:a16="http://schemas.microsoft.com/office/drawing/2014/main" id="{5C277AB0-EE30-4D6C-8E36-38D42A36C01F}"/>
            </a:ext>
          </a:extLst>
        </xdr:cNvPr>
        <xdr:cNvSpPr/>
      </xdr:nvSpPr>
      <xdr:spPr>
        <a:xfrm>
          <a:off x="6370320" y="4930140"/>
          <a:ext cx="201070" cy="56846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220980</xdr:colOff>
      <xdr:row>27</xdr:row>
      <xdr:rowOff>45720</xdr:rowOff>
    </xdr:from>
    <xdr:to>
      <xdr:col>8</xdr:col>
      <xdr:colOff>147730</xdr:colOff>
      <xdr:row>30</xdr:row>
      <xdr:rowOff>111261</xdr:rowOff>
    </xdr:to>
    <xdr:sp macro="" textlink="">
      <xdr:nvSpPr>
        <xdr:cNvPr id="29" name="Right Brace 5">
          <a:extLst>
            <a:ext uri="{FF2B5EF4-FFF2-40B4-BE49-F238E27FC236}">
              <a16:creationId xmlns:a16="http://schemas.microsoft.com/office/drawing/2014/main" id="{4FE87DB6-640B-4785-9EFD-467DBD248CBA}"/>
            </a:ext>
          </a:extLst>
        </xdr:cNvPr>
        <xdr:cNvSpPr/>
      </xdr:nvSpPr>
      <xdr:spPr>
        <a:xfrm>
          <a:off x="6370320" y="7277100"/>
          <a:ext cx="201070" cy="56846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220980</xdr:colOff>
      <xdr:row>27</xdr:row>
      <xdr:rowOff>45720</xdr:rowOff>
    </xdr:from>
    <xdr:to>
      <xdr:col>8</xdr:col>
      <xdr:colOff>147730</xdr:colOff>
      <xdr:row>30</xdr:row>
      <xdr:rowOff>111261</xdr:rowOff>
    </xdr:to>
    <xdr:sp macro="" textlink="">
      <xdr:nvSpPr>
        <xdr:cNvPr id="30" name="Right Brace 5">
          <a:extLst>
            <a:ext uri="{FF2B5EF4-FFF2-40B4-BE49-F238E27FC236}">
              <a16:creationId xmlns:a16="http://schemas.microsoft.com/office/drawing/2014/main" id="{EA285A2E-7C3E-4A3A-B0B5-1C477B067C18}"/>
            </a:ext>
          </a:extLst>
        </xdr:cNvPr>
        <xdr:cNvSpPr/>
      </xdr:nvSpPr>
      <xdr:spPr>
        <a:xfrm>
          <a:off x="6370320" y="7277100"/>
          <a:ext cx="201070" cy="56846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167640</xdr:colOff>
      <xdr:row>18</xdr:row>
      <xdr:rowOff>45720</xdr:rowOff>
    </xdr:from>
    <xdr:to>
      <xdr:col>8</xdr:col>
      <xdr:colOff>22860</xdr:colOff>
      <xdr:row>22</xdr:row>
      <xdr:rowOff>129540</xdr:rowOff>
    </xdr:to>
    <xdr:sp macro="" textlink="">
      <xdr:nvSpPr>
        <xdr:cNvPr id="31" name="Right Brace 5">
          <a:extLst>
            <a:ext uri="{FF2B5EF4-FFF2-40B4-BE49-F238E27FC236}">
              <a16:creationId xmlns:a16="http://schemas.microsoft.com/office/drawing/2014/main" id="{CCCBF570-2534-409D-9AE2-CE5B026F1233}"/>
            </a:ext>
          </a:extLst>
        </xdr:cNvPr>
        <xdr:cNvSpPr/>
      </xdr:nvSpPr>
      <xdr:spPr>
        <a:xfrm>
          <a:off x="6316980" y="5600700"/>
          <a:ext cx="129540" cy="7543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200199</xdr:colOff>
      <xdr:row>24</xdr:row>
      <xdr:rowOff>55418</xdr:rowOff>
    </xdr:from>
    <xdr:to>
      <xdr:col>8</xdr:col>
      <xdr:colOff>1</xdr:colOff>
      <xdr:row>26</xdr:row>
      <xdr:rowOff>0</xdr:rowOff>
    </xdr:to>
    <xdr:sp macro="" textlink="">
      <xdr:nvSpPr>
        <xdr:cNvPr id="8" name="Right Brace 5">
          <a:extLst>
            <a:ext uri="{FF2B5EF4-FFF2-40B4-BE49-F238E27FC236}">
              <a16:creationId xmlns:a16="http://schemas.microsoft.com/office/drawing/2014/main" id="{A04AFE41-3FE6-4975-B9B8-D0EB2BDFBA04}"/>
            </a:ext>
          </a:extLst>
        </xdr:cNvPr>
        <xdr:cNvSpPr/>
      </xdr:nvSpPr>
      <xdr:spPr>
        <a:xfrm>
          <a:off x="5672744" y="6573982"/>
          <a:ext cx="76893" cy="43364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45720</xdr:colOff>
      <xdr:row>23</xdr:row>
      <xdr:rowOff>62654</xdr:rowOff>
    </xdr:from>
    <xdr:to>
      <xdr:col>7</xdr:col>
      <xdr:colOff>152400</xdr:colOff>
      <xdr:row>26</xdr:row>
      <xdr:rowOff>131234</xdr:rowOff>
    </xdr:to>
    <xdr:sp macro="" textlink="">
      <xdr:nvSpPr>
        <xdr:cNvPr id="2" name="Right Brace 1">
          <a:extLst>
            <a:ext uri="{FF2B5EF4-FFF2-40B4-BE49-F238E27FC236}">
              <a16:creationId xmlns:a16="http://schemas.microsoft.com/office/drawing/2014/main" id="{4258CF79-62A8-401D-AA5C-1C6DBB4E85A3}"/>
            </a:ext>
          </a:extLst>
        </xdr:cNvPr>
        <xdr:cNvSpPr/>
      </xdr:nvSpPr>
      <xdr:spPr>
        <a:xfrm>
          <a:off x="5709920" y="9646921"/>
          <a:ext cx="106680" cy="52578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175261</xdr:colOff>
      <xdr:row>10</xdr:row>
      <xdr:rowOff>7620</xdr:rowOff>
    </xdr:from>
    <xdr:to>
      <xdr:col>6</xdr:col>
      <xdr:colOff>266701</xdr:colOff>
      <xdr:row>12</xdr:row>
      <xdr:rowOff>771</xdr:rowOff>
    </xdr:to>
    <xdr:sp macro="" textlink="">
      <xdr:nvSpPr>
        <xdr:cNvPr id="3" name="Right Brace 5">
          <a:extLst>
            <a:ext uri="{FF2B5EF4-FFF2-40B4-BE49-F238E27FC236}">
              <a16:creationId xmlns:a16="http://schemas.microsoft.com/office/drawing/2014/main" id="{C3F3FF61-90F5-4047-8AF5-5D58D675BF15}"/>
            </a:ext>
          </a:extLst>
        </xdr:cNvPr>
        <xdr:cNvSpPr/>
      </xdr:nvSpPr>
      <xdr:spPr>
        <a:xfrm>
          <a:off x="5882641" y="2415540"/>
          <a:ext cx="91440" cy="45035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198120</xdr:colOff>
      <xdr:row>43</xdr:row>
      <xdr:rowOff>15240</xdr:rowOff>
    </xdr:from>
    <xdr:to>
      <xdr:col>7</xdr:col>
      <xdr:colOff>15240</xdr:colOff>
      <xdr:row>46</xdr:row>
      <xdr:rowOff>8391</xdr:rowOff>
    </xdr:to>
    <xdr:sp macro="" textlink="">
      <xdr:nvSpPr>
        <xdr:cNvPr id="5" name="Right Brace 5">
          <a:extLst>
            <a:ext uri="{FF2B5EF4-FFF2-40B4-BE49-F238E27FC236}">
              <a16:creationId xmlns:a16="http://schemas.microsoft.com/office/drawing/2014/main" id="{EE491BF3-3D10-4426-9511-0D03C2721730}"/>
            </a:ext>
          </a:extLst>
        </xdr:cNvPr>
        <xdr:cNvSpPr/>
      </xdr:nvSpPr>
      <xdr:spPr>
        <a:xfrm>
          <a:off x="5905500" y="14927580"/>
          <a:ext cx="91440" cy="45035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53340</xdr:colOff>
      <xdr:row>6</xdr:row>
      <xdr:rowOff>53340</xdr:rowOff>
    </xdr:from>
    <xdr:to>
      <xdr:col>11</xdr:col>
      <xdr:colOff>152400</xdr:colOff>
      <xdr:row>8</xdr:row>
      <xdr:rowOff>0</xdr:rowOff>
    </xdr:to>
    <xdr:sp macro="" textlink="">
      <xdr:nvSpPr>
        <xdr:cNvPr id="2" name="Right Brace 2">
          <a:extLst>
            <a:ext uri="{FF2B5EF4-FFF2-40B4-BE49-F238E27FC236}">
              <a16:creationId xmlns:a16="http://schemas.microsoft.com/office/drawing/2014/main" id="{F3C8AF12-4BF2-4621-AC2F-5677ED74E4B4}"/>
            </a:ext>
          </a:extLst>
        </xdr:cNvPr>
        <xdr:cNvSpPr/>
      </xdr:nvSpPr>
      <xdr:spPr>
        <a:xfrm>
          <a:off x="6758940" y="739140"/>
          <a:ext cx="99060"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228600</xdr:colOff>
      <xdr:row>16</xdr:row>
      <xdr:rowOff>30480</xdr:rowOff>
    </xdr:from>
    <xdr:to>
      <xdr:col>11</xdr:col>
      <xdr:colOff>53340</xdr:colOff>
      <xdr:row>18</xdr:row>
      <xdr:rowOff>133350</xdr:rowOff>
    </xdr:to>
    <xdr:sp macro="" textlink="">
      <xdr:nvSpPr>
        <xdr:cNvPr id="6" name="Right Brace 2">
          <a:extLst>
            <a:ext uri="{FF2B5EF4-FFF2-40B4-BE49-F238E27FC236}">
              <a16:creationId xmlns:a16="http://schemas.microsoft.com/office/drawing/2014/main" id="{35F10512-C1C6-448C-A952-E90636D74D87}"/>
            </a:ext>
          </a:extLst>
        </xdr:cNvPr>
        <xdr:cNvSpPr/>
      </xdr:nvSpPr>
      <xdr:spPr>
        <a:xfrm>
          <a:off x="5295900" y="2933700"/>
          <a:ext cx="104775" cy="44386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213360</xdr:colOff>
      <xdr:row>20</xdr:row>
      <xdr:rowOff>22860</xdr:rowOff>
    </xdr:from>
    <xdr:to>
      <xdr:col>11</xdr:col>
      <xdr:colOff>38100</xdr:colOff>
      <xdr:row>22</xdr:row>
      <xdr:rowOff>0</xdr:rowOff>
    </xdr:to>
    <xdr:sp macro="" textlink="">
      <xdr:nvSpPr>
        <xdr:cNvPr id="9" name="Right Brace 2">
          <a:extLst>
            <a:ext uri="{FF2B5EF4-FFF2-40B4-BE49-F238E27FC236}">
              <a16:creationId xmlns:a16="http://schemas.microsoft.com/office/drawing/2014/main" id="{9E94FB10-3F7C-4A49-B08E-912AAB72973D}"/>
            </a:ext>
          </a:extLst>
        </xdr:cNvPr>
        <xdr:cNvSpPr/>
      </xdr:nvSpPr>
      <xdr:spPr>
        <a:xfrm>
          <a:off x="5276850" y="3609975"/>
          <a:ext cx="104775" cy="45339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219075</xdr:colOff>
      <xdr:row>10</xdr:row>
      <xdr:rowOff>19050</xdr:rowOff>
    </xdr:from>
    <xdr:to>
      <xdr:col>8</xdr:col>
      <xdr:colOff>70485</xdr:colOff>
      <xdr:row>12</xdr:row>
      <xdr:rowOff>152400</xdr:rowOff>
    </xdr:to>
    <xdr:sp macro="" textlink="">
      <xdr:nvSpPr>
        <xdr:cNvPr id="2" name="Right Brace 2">
          <a:extLst>
            <a:ext uri="{FF2B5EF4-FFF2-40B4-BE49-F238E27FC236}">
              <a16:creationId xmlns:a16="http://schemas.microsoft.com/office/drawing/2014/main" id="{36F56675-B12E-4BCA-86F0-6CB11E3EE597}"/>
            </a:ext>
          </a:extLst>
        </xdr:cNvPr>
        <xdr:cNvSpPr/>
      </xdr:nvSpPr>
      <xdr:spPr>
        <a:xfrm>
          <a:off x="6553200" y="3257550"/>
          <a:ext cx="99060"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15</xdr:row>
      <xdr:rowOff>19050</xdr:rowOff>
    </xdr:from>
    <xdr:to>
      <xdr:col>8</xdr:col>
      <xdr:colOff>70485</xdr:colOff>
      <xdr:row>17</xdr:row>
      <xdr:rowOff>152400</xdr:rowOff>
    </xdr:to>
    <xdr:sp macro="" textlink="">
      <xdr:nvSpPr>
        <xdr:cNvPr id="3" name="Right Brace 2">
          <a:extLst>
            <a:ext uri="{FF2B5EF4-FFF2-40B4-BE49-F238E27FC236}">
              <a16:creationId xmlns:a16="http://schemas.microsoft.com/office/drawing/2014/main" id="{619BF4B0-CDAB-4C88-BEFF-3E4D2C68D92A}"/>
            </a:ext>
          </a:extLst>
        </xdr:cNvPr>
        <xdr:cNvSpPr/>
      </xdr:nvSpPr>
      <xdr:spPr>
        <a:xfrm>
          <a:off x="6553200" y="3562350"/>
          <a:ext cx="99060"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21</xdr:row>
      <xdr:rowOff>19050</xdr:rowOff>
    </xdr:from>
    <xdr:to>
      <xdr:col>8</xdr:col>
      <xdr:colOff>70485</xdr:colOff>
      <xdr:row>23</xdr:row>
      <xdr:rowOff>152400</xdr:rowOff>
    </xdr:to>
    <xdr:sp macro="" textlink="">
      <xdr:nvSpPr>
        <xdr:cNvPr id="4" name="Right Brace 2">
          <a:extLst>
            <a:ext uri="{FF2B5EF4-FFF2-40B4-BE49-F238E27FC236}">
              <a16:creationId xmlns:a16="http://schemas.microsoft.com/office/drawing/2014/main" id="{5A519EEF-9791-4C0F-BA36-FF2E686D2446}"/>
            </a:ext>
          </a:extLst>
        </xdr:cNvPr>
        <xdr:cNvSpPr/>
      </xdr:nvSpPr>
      <xdr:spPr>
        <a:xfrm>
          <a:off x="6553200" y="3562350"/>
          <a:ext cx="99060"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28</xdr:row>
      <xdr:rowOff>19050</xdr:rowOff>
    </xdr:from>
    <xdr:to>
      <xdr:col>8</xdr:col>
      <xdr:colOff>70485</xdr:colOff>
      <xdr:row>30</xdr:row>
      <xdr:rowOff>152400</xdr:rowOff>
    </xdr:to>
    <xdr:sp macro="" textlink="">
      <xdr:nvSpPr>
        <xdr:cNvPr id="5" name="Right Brace 2">
          <a:extLst>
            <a:ext uri="{FF2B5EF4-FFF2-40B4-BE49-F238E27FC236}">
              <a16:creationId xmlns:a16="http://schemas.microsoft.com/office/drawing/2014/main" id="{B0F5569A-AC62-4763-9EB9-ADF7B8842943}"/>
            </a:ext>
          </a:extLst>
        </xdr:cNvPr>
        <xdr:cNvSpPr/>
      </xdr:nvSpPr>
      <xdr:spPr>
        <a:xfrm>
          <a:off x="6553200" y="3562350"/>
          <a:ext cx="99060"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36</xdr:row>
      <xdr:rowOff>19050</xdr:rowOff>
    </xdr:from>
    <xdr:to>
      <xdr:col>8</xdr:col>
      <xdr:colOff>70485</xdr:colOff>
      <xdr:row>38</xdr:row>
      <xdr:rowOff>152400</xdr:rowOff>
    </xdr:to>
    <xdr:sp macro="" textlink="">
      <xdr:nvSpPr>
        <xdr:cNvPr id="6" name="Right Brace 2">
          <a:extLst>
            <a:ext uri="{FF2B5EF4-FFF2-40B4-BE49-F238E27FC236}">
              <a16:creationId xmlns:a16="http://schemas.microsoft.com/office/drawing/2014/main" id="{9D8CCE91-E2B2-4F8A-95F1-534383C593AE}"/>
            </a:ext>
          </a:extLst>
        </xdr:cNvPr>
        <xdr:cNvSpPr/>
      </xdr:nvSpPr>
      <xdr:spPr>
        <a:xfrm>
          <a:off x="6553200" y="3562350"/>
          <a:ext cx="99060"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45</xdr:row>
      <xdr:rowOff>19050</xdr:rowOff>
    </xdr:from>
    <xdr:to>
      <xdr:col>8</xdr:col>
      <xdr:colOff>70485</xdr:colOff>
      <xdr:row>47</xdr:row>
      <xdr:rowOff>152400</xdr:rowOff>
    </xdr:to>
    <xdr:sp macro="" textlink="">
      <xdr:nvSpPr>
        <xdr:cNvPr id="7" name="Right Brace 2">
          <a:extLst>
            <a:ext uri="{FF2B5EF4-FFF2-40B4-BE49-F238E27FC236}">
              <a16:creationId xmlns:a16="http://schemas.microsoft.com/office/drawing/2014/main" id="{58DF2A02-EA6E-4965-B171-935A4AED82B0}"/>
            </a:ext>
          </a:extLst>
        </xdr:cNvPr>
        <xdr:cNvSpPr/>
      </xdr:nvSpPr>
      <xdr:spPr>
        <a:xfrm>
          <a:off x="6553200" y="3562350"/>
          <a:ext cx="99060"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219075</xdr:colOff>
      <xdr:row>53</xdr:row>
      <xdr:rowOff>19050</xdr:rowOff>
    </xdr:from>
    <xdr:to>
      <xdr:col>8</xdr:col>
      <xdr:colOff>70485</xdr:colOff>
      <xdr:row>55</xdr:row>
      <xdr:rowOff>152400</xdr:rowOff>
    </xdr:to>
    <xdr:sp macro="" textlink="">
      <xdr:nvSpPr>
        <xdr:cNvPr id="8" name="Right Brace 2">
          <a:extLst>
            <a:ext uri="{FF2B5EF4-FFF2-40B4-BE49-F238E27FC236}">
              <a16:creationId xmlns:a16="http://schemas.microsoft.com/office/drawing/2014/main" id="{BE24623C-A0B6-4AF1-B180-0B415A69EDD4}"/>
            </a:ext>
          </a:extLst>
        </xdr:cNvPr>
        <xdr:cNvSpPr/>
      </xdr:nvSpPr>
      <xdr:spPr>
        <a:xfrm>
          <a:off x="6553200" y="3562350"/>
          <a:ext cx="99060" cy="43815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201823</xdr:colOff>
      <xdr:row>22</xdr:row>
      <xdr:rowOff>39004</xdr:rowOff>
    </xdr:from>
    <xdr:to>
      <xdr:col>5</xdr:col>
      <xdr:colOff>247542</xdr:colOff>
      <xdr:row>24</xdr:row>
      <xdr:rowOff>119724</xdr:rowOff>
    </xdr:to>
    <xdr:sp macro="" textlink="">
      <xdr:nvSpPr>
        <xdr:cNvPr id="4" name="Right Brace 13">
          <a:extLst>
            <a:ext uri="{FF2B5EF4-FFF2-40B4-BE49-F238E27FC236}">
              <a16:creationId xmlns:a16="http://schemas.microsoft.com/office/drawing/2014/main" id="{9BF8B080-6998-4D13-92E4-EFEAC1000591}"/>
            </a:ext>
          </a:extLst>
        </xdr:cNvPr>
        <xdr:cNvSpPr/>
      </xdr:nvSpPr>
      <xdr:spPr>
        <a:xfrm>
          <a:off x="5261503" y="4786264"/>
          <a:ext cx="45719" cy="416000"/>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5</xdr:col>
      <xdr:colOff>201823</xdr:colOff>
      <xdr:row>33</xdr:row>
      <xdr:rowOff>39004</xdr:rowOff>
    </xdr:from>
    <xdr:to>
      <xdr:col>5</xdr:col>
      <xdr:colOff>266700</xdr:colOff>
      <xdr:row>35</xdr:row>
      <xdr:rowOff>15240</xdr:rowOff>
    </xdr:to>
    <xdr:sp macro="" textlink="">
      <xdr:nvSpPr>
        <xdr:cNvPr id="5" name="Right Brace 13">
          <a:extLst>
            <a:ext uri="{FF2B5EF4-FFF2-40B4-BE49-F238E27FC236}">
              <a16:creationId xmlns:a16="http://schemas.microsoft.com/office/drawing/2014/main" id="{2D157E56-C2D9-4FF1-9B94-73DCE3EC0B07}"/>
            </a:ext>
          </a:extLst>
        </xdr:cNvPr>
        <xdr:cNvSpPr/>
      </xdr:nvSpPr>
      <xdr:spPr>
        <a:xfrm>
          <a:off x="5261503" y="5974984"/>
          <a:ext cx="64877" cy="303896"/>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12600">
          <a:solidFill>
            <a:srgbClr val="000000"/>
          </a:solidFill>
          <a:miter lim="800000"/>
          <a:headEnd/>
          <a:tailEnd/>
        </a:ln>
      </a:spPr>
      <a:bodyPr/>
      <a:lstStyle/>
    </a:spDef>
    <a:txDef>
      <a:spPr bwMode="auto">
        <a:solidFill>
          <a:schemeClr val="bg1"/>
        </a:solidFill>
        <a:ln w="6350">
          <a:solidFill>
            <a:schemeClr val="tx1"/>
          </a:solidFill>
          <a:miter lim="800000"/>
          <a:headEnd/>
          <a:tailEnd/>
        </a:ln>
      </a:spPr>
      <a:bodyPr vertOverflow="clip" horzOverflow="clip" wrap="square" lIns="27432" tIns="22860" rIns="0" bIns="0" rtlCol="0" anchor="t" upright="1"/>
      <a:lstStyle>
        <a:defPPr algn="l" rtl="0">
          <a:defRPr sz="900" b="0" i="0" u="sng" strike="noStrike">
            <a:solidFill>
              <a:sysClr val="windowText" lastClr="000000"/>
            </a:solidFill>
            <a:latin typeface="Arial" pitchFamily="34" charset="0"/>
            <a:ea typeface="+mn-ea"/>
            <a:cs typeface="Arial" pitchFamily="34" charset="0"/>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tabColor rgb="FFFFFF00"/>
  </sheetPr>
  <dimension ref="A1:K68"/>
  <sheetViews>
    <sheetView view="pageBreakPreview" topLeftCell="A47" zoomScale="80" zoomScaleNormal="80" zoomScaleSheetLayoutView="80" workbookViewId="0">
      <selection activeCell="A52" sqref="A52:E52"/>
    </sheetView>
  </sheetViews>
  <sheetFormatPr defaultColWidth="8.88671875" defaultRowHeight="11.4" outlineLevelCol="1"/>
  <cols>
    <col min="1" max="1" width="3.109375" style="16" customWidth="1"/>
    <col min="2" max="2" width="42.33203125" style="15" customWidth="1"/>
    <col min="3" max="3" width="29.88671875" style="15" customWidth="1"/>
    <col min="4" max="4" width="3.44140625" style="15" customWidth="1"/>
    <col min="5" max="5" width="14.6640625" style="15" customWidth="1"/>
    <col min="6" max="6" width="3" style="15" customWidth="1"/>
    <col min="7" max="7" width="44.109375" style="15" hidden="1" customWidth="1" outlineLevel="1"/>
    <col min="8" max="8" width="25.5546875" style="15" hidden="1" customWidth="1" outlineLevel="1"/>
    <col min="9" max="9" width="8.88671875" style="15" collapsed="1"/>
    <col min="10" max="16384" width="8.88671875" style="15"/>
  </cols>
  <sheetData>
    <row r="1" spans="1:9" s="14" customFormat="1" ht="17.399999999999999">
      <c r="A1" s="1144" t="s">
        <v>819</v>
      </c>
      <c r="B1" s="1145"/>
      <c r="C1" s="1145"/>
      <c r="D1" s="1145"/>
      <c r="E1" s="1146"/>
      <c r="G1" s="177" t="s">
        <v>32</v>
      </c>
      <c r="H1" s="177" t="s">
        <v>55</v>
      </c>
      <c r="I1" s="177"/>
    </row>
    <row r="2" spans="1:9" s="14" customFormat="1" ht="6" customHeight="1">
      <c r="A2" s="1147"/>
      <c r="B2" s="1148"/>
      <c r="C2" s="1148"/>
      <c r="D2" s="1148"/>
      <c r="E2" s="1149"/>
      <c r="G2" s="1143" t="s">
        <v>59</v>
      </c>
    </row>
    <row r="3" spans="1:9" s="14" customFormat="1" ht="17.399999999999999">
      <c r="A3" s="1150" t="s">
        <v>997</v>
      </c>
      <c r="B3" s="1151"/>
      <c r="C3" s="1151"/>
      <c r="D3" s="1151"/>
      <c r="E3" s="1152"/>
      <c r="G3" s="1143"/>
    </row>
    <row r="4" spans="1:9" ht="3.6" customHeight="1">
      <c r="A4" s="243"/>
      <c r="B4" s="194"/>
      <c r="C4" s="194"/>
      <c r="D4" s="194"/>
      <c r="E4" s="198"/>
    </row>
    <row r="5" spans="1:9" ht="12.6" customHeight="1">
      <c r="A5" s="189">
        <v>1</v>
      </c>
      <c r="B5" s="190" t="s">
        <v>632</v>
      </c>
      <c r="C5" s="191" t="s">
        <v>29</v>
      </c>
      <c r="D5" s="190"/>
      <c r="E5" s="192"/>
      <c r="G5" s="236"/>
      <c r="H5" s="15" t="s">
        <v>57</v>
      </c>
    </row>
    <row r="6" spans="1:9" ht="12.6" customHeight="1">
      <c r="A6" s="638">
        <f>A5+1</f>
        <v>2</v>
      </c>
      <c r="B6" s="684" t="s">
        <v>345</v>
      </c>
      <c r="C6" s="685" t="s">
        <v>1157</v>
      </c>
      <c r="D6" s="686"/>
      <c r="E6" s="201"/>
      <c r="G6" s="238"/>
    </row>
    <row r="7" spans="1:9" ht="12.6" customHeight="1">
      <c r="A7" s="638">
        <f>A6+1</f>
        <v>3</v>
      </c>
      <c r="B7" s="684" t="s">
        <v>346</v>
      </c>
      <c r="C7" s="685" t="s">
        <v>1158</v>
      </c>
      <c r="D7" s="684"/>
      <c r="E7" s="201"/>
      <c r="F7" s="237"/>
      <c r="G7" s="238"/>
    </row>
    <row r="8" spans="1:9" ht="12.6" customHeight="1">
      <c r="A8" s="638">
        <f>A7+1</f>
        <v>4</v>
      </c>
      <c r="B8" s="684" t="s">
        <v>191</v>
      </c>
      <c r="C8" s="685" t="s">
        <v>1056</v>
      </c>
      <c r="D8" s="686"/>
      <c r="E8" s="192"/>
      <c r="G8" s="203"/>
    </row>
    <row r="9" spans="1:9" ht="12.6" customHeight="1">
      <c r="A9" s="638">
        <f>A8+1</f>
        <v>5</v>
      </c>
      <c r="B9" s="684" t="s">
        <v>1057</v>
      </c>
      <c r="C9" s="687" t="s">
        <v>12</v>
      </c>
      <c r="D9" s="688">
        <v>1</v>
      </c>
      <c r="E9" s="689" t="s">
        <v>184</v>
      </c>
      <c r="G9" s="239" t="s">
        <v>184</v>
      </c>
      <c r="H9" s="15" t="s">
        <v>58</v>
      </c>
    </row>
    <row r="10" spans="1:9" ht="12.6" customHeight="1">
      <c r="A10" s="642"/>
      <c r="B10" s="690"/>
      <c r="C10" s="691" t="s">
        <v>13</v>
      </c>
      <c r="D10" s="692">
        <v>0</v>
      </c>
      <c r="E10" s="198"/>
      <c r="G10" s="240"/>
    </row>
    <row r="11" spans="1:9" ht="12.6" customHeight="1">
      <c r="A11" s="693" t="s">
        <v>558</v>
      </c>
      <c r="B11" s="694"/>
      <c r="C11" s="694"/>
      <c r="D11" s="694"/>
      <c r="E11" s="695"/>
      <c r="F11" s="241"/>
      <c r="G11" s="242"/>
    </row>
    <row r="12" spans="1:9" ht="12.6" customHeight="1">
      <c r="A12" s="638">
        <f>A9+1</f>
        <v>6</v>
      </c>
      <c r="B12" s="982" t="s">
        <v>556</v>
      </c>
      <c r="C12" s="199" t="s">
        <v>1159</v>
      </c>
      <c r="D12" s="983"/>
      <c r="E12" s="696"/>
      <c r="F12" s="241"/>
      <c r="G12" s="241"/>
    </row>
    <row r="13" spans="1:9" ht="12.6" customHeight="1">
      <c r="A13" s="638"/>
      <c r="B13" s="697" t="s">
        <v>1058</v>
      </c>
      <c r="C13" s="200" t="s">
        <v>1160</v>
      </c>
      <c r="D13" s="698"/>
      <c r="E13" s="201"/>
      <c r="F13" s="241"/>
      <c r="G13" s="241"/>
    </row>
    <row r="14" spans="1:9" ht="13.8" customHeight="1">
      <c r="A14" s="638"/>
      <c r="B14" s="697" t="s">
        <v>1059</v>
      </c>
      <c r="C14" s="200" t="s">
        <v>1160</v>
      </c>
      <c r="D14" s="698"/>
      <c r="E14" s="201"/>
      <c r="G14" s="79"/>
    </row>
    <row r="15" spans="1:9" ht="13.8" customHeight="1">
      <c r="A15" s="638">
        <f>A12+1</f>
        <v>7</v>
      </c>
      <c r="B15" s="697" t="s">
        <v>622</v>
      </c>
      <c r="C15" s="699" t="s">
        <v>623</v>
      </c>
      <c r="D15" s="700"/>
      <c r="E15" s="201"/>
      <c r="G15" s="79"/>
    </row>
    <row r="16" spans="1:9" ht="13.8" customHeight="1">
      <c r="A16" s="639"/>
      <c r="B16" s="982"/>
      <c r="C16" s="984" t="s">
        <v>624</v>
      </c>
      <c r="D16" s="985"/>
      <c r="E16" s="193"/>
      <c r="G16" s="79"/>
    </row>
    <row r="17" spans="1:11" ht="13.8" customHeight="1">
      <c r="A17" s="639"/>
      <c r="B17" s="194"/>
      <c r="C17" s="984" t="s">
        <v>625</v>
      </c>
      <c r="D17" s="985"/>
      <c r="E17" s="193"/>
      <c r="G17" s="79"/>
    </row>
    <row r="18" spans="1:11" ht="13.8" customHeight="1">
      <c r="A18" s="638">
        <f>A15+1</f>
        <v>8</v>
      </c>
      <c r="B18" s="697" t="s">
        <v>627</v>
      </c>
      <c r="C18" s="687" t="s">
        <v>12</v>
      </c>
      <c r="D18" s="688">
        <v>1</v>
      </c>
      <c r="E18" s="201"/>
      <c r="G18" s="79"/>
    </row>
    <row r="19" spans="1:11" ht="24.6" customHeight="1">
      <c r="A19" s="701"/>
      <c r="B19" s="194"/>
      <c r="C19" s="986" t="s">
        <v>13</v>
      </c>
      <c r="D19" s="987">
        <v>0</v>
      </c>
      <c r="E19" s="956" t="s">
        <v>648</v>
      </c>
      <c r="G19" s="79"/>
    </row>
    <row r="20" spans="1:11" ht="16.2" customHeight="1">
      <c r="A20" s="636">
        <f>A18+1</f>
        <v>9</v>
      </c>
      <c r="B20" s="1153" t="s">
        <v>649</v>
      </c>
      <c r="C20" s="687" t="s">
        <v>652</v>
      </c>
      <c r="D20" s="688">
        <v>1</v>
      </c>
      <c r="E20" s="702"/>
      <c r="G20" s="79"/>
    </row>
    <row r="21" spans="1:11" ht="26.4" customHeight="1">
      <c r="A21" s="637"/>
      <c r="B21" s="1154"/>
      <c r="C21" s="986" t="s">
        <v>653</v>
      </c>
      <c r="D21" s="692">
        <v>0</v>
      </c>
      <c r="E21" s="958" t="s">
        <v>771</v>
      </c>
      <c r="G21" s="79"/>
    </row>
    <row r="22" spans="1:11" ht="79.2" customHeight="1">
      <c r="A22" s="1126" t="s">
        <v>1170</v>
      </c>
      <c r="B22" s="1127"/>
      <c r="C22" s="1127"/>
      <c r="D22" s="1127"/>
      <c r="E22" s="1128"/>
      <c r="G22" s="79"/>
    </row>
    <row r="23" spans="1:11" ht="14.4" customHeight="1">
      <c r="A23" s="636">
        <f>A20+1</f>
        <v>10</v>
      </c>
      <c r="B23" s="1129" t="s">
        <v>643</v>
      </c>
      <c r="C23" s="687" t="s">
        <v>12</v>
      </c>
      <c r="D23" s="688">
        <v>1</v>
      </c>
      <c r="E23" s="703" t="s">
        <v>636</v>
      </c>
      <c r="G23" s="79"/>
    </row>
    <row r="24" spans="1:11" ht="17.399999999999999" customHeight="1">
      <c r="A24" s="639"/>
      <c r="B24" s="1130"/>
      <c r="C24" s="986" t="s">
        <v>644</v>
      </c>
      <c r="D24" s="987">
        <v>0</v>
      </c>
      <c r="E24" s="704"/>
      <c r="G24" s="79"/>
    </row>
    <row r="25" spans="1:11" ht="15" customHeight="1">
      <c r="A25" s="1131" t="s">
        <v>557</v>
      </c>
      <c r="B25" s="1132"/>
      <c r="C25" s="1132"/>
      <c r="D25" s="1132"/>
      <c r="E25" s="1133"/>
      <c r="G25" s="79"/>
    </row>
    <row r="26" spans="1:11" ht="15" customHeight="1">
      <c r="A26" s="705">
        <f>A23+1</f>
        <v>11</v>
      </c>
      <c r="B26" s="1141" t="s">
        <v>1169</v>
      </c>
      <c r="C26" s="687" t="s">
        <v>12</v>
      </c>
      <c r="D26" s="688">
        <v>1</v>
      </c>
      <c r="E26" s="952"/>
      <c r="F26" s="507"/>
      <c r="G26" s="508"/>
      <c r="H26" s="507"/>
      <c r="I26" s="507"/>
      <c r="J26" s="507"/>
      <c r="K26" s="507"/>
    </row>
    <row r="27" spans="1:11" ht="16.2" customHeight="1">
      <c r="A27" s="706"/>
      <c r="B27" s="1142"/>
      <c r="C27" s="691" t="s">
        <v>644</v>
      </c>
      <c r="D27" s="692">
        <v>0</v>
      </c>
      <c r="E27" s="707" t="s">
        <v>770</v>
      </c>
      <c r="F27" s="507"/>
      <c r="G27" s="508"/>
      <c r="H27" s="507"/>
      <c r="I27" s="507"/>
      <c r="J27" s="507"/>
      <c r="K27" s="507"/>
    </row>
    <row r="28" spans="1:11" ht="13.8" customHeight="1">
      <c r="A28" s="634">
        <f>A26+1</f>
        <v>12</v>
      </c>
      <c r="B28" s="1130" t="s">
        <v>1060</v>
      </c>
      <c r="C28" s="986" t="s">
        <v>12</v>
      </c>
      <c r="D28" s="987">
        <v>1</v>
      </c>
      <c r="E28" s="708" t="s">
        <v>192</v>
      </c>
      <c r="G28" s="79"/>
    </row>
    <row r="29" spans="1:11" ht="13.8" customHeight="1" thickBot="1">
      <c r="A29" s="709"/>
      <c r="B29" s="1134"/>
      <c r="C29" s="710" t="s">
        <v>13</v>
      </c>
      <c r="D29" s="711">
        <v>0</v>
      </c>
      <c r="E29" s="712" t="s">
        <v>775</v>
      </c>
      <c r="G29" s="79"/>
    </row>
    <row r="30" spans="1:11" ht="36.6" customHeight="1">
      <c r="A30" s="1138" t="s">
        <v>1061</v>
      </c>
      <c r="B30" s="1139"/>
      <c r="C30" s="1139"/>
      <c r="D30" s="1139"/>
      <c r="E30" s="1140"/>
      <c r="G30" s="79"/>
    </row>
    <row r="31" spans="1:11" ht="18" customHeight="1">
      <c r="A31" s="636">
        <f>A28+1</f>
        <v>13</v>
      </c>
      <c r="B31" s="1129" t="s">
        <v>937</v>
      </c>
      <c r="C31" s="687" t="s">
        <v>679</v>
      </c>
      <c r="D31" s="688">
        <v>1</v>
      </c>
      <c r="E31" s="713"/>
      <c r="G31" s="79"/>
    </row>
    <row r="32" spans="1:11" ht="12" customHeight="1">
      <c r="A32" s="634"/>
      <c r="B32" s="1130"/>
      <c r="C32" s="988" t="s">
        <v>646</v>
      </c>
      <c r="D32" s="982"/>
      <c r="E32" s="1136" t="s">
        <v>647</v>
      </c>
      <c r="G32" s="79"/>
    </row>
    <row r="33" spans="1:7" ht="13.8" customHeight="1">
      <c r="A33" s="634"/>
      <c r="B33" s="1130"/>
      <c r="C33" s="988" t="s">
        <v>645</v>
      </c>
      <c r="D33" s="989"/>
      <c r="E33" s="1136"/>
      <c r="G33" s="79"/>
    </row>
    <row r="34" spans="1:7" ht="16.2" customHeight="1">
      <c r="A34" s="634"/>
      <c r="B34" s="1130"/>
      <c r="C34" s="988" t="s">
        <v>721</v>
      </c>
      <c r="D34" s="987">
        <v>2</v>
      </c>
      <c r="E34" s="1136"/>
      <c r="G34" s="79"/>
    </row>
    <row r="35" spans="1:7" ht="15.6" customHeight="1">
      <c r="A35" s="642"/>
      <c r="B35" s="1135"/>
      <c r="C35" s="691" t="s">
        <v>644</v>
      </c>
      <c r="D35" s="692">
        <v>0</v>
      </c>
      <c r="E35" s="1137"/>
    </row>
    <row r="36" spans="1:7" ht="35.4" customHeight="1">
      <c r="A36" s="274">
        <f>A31+1</f>
        <v>14</v>
      </c>
      <c r="B36" s="959" t="s">
        <v>677</v>
      </c>
      <c r="C36" s="714" t="s">
        <v>1062</v>
      </c>
      <c r="D36" s="954"/>
      <c r="E36" s="955"/>
    </row>
    <row r="37" spans="1:7" ht="29.4" customHeight="1">
      <c r="A37" s="1161" t="s">
        <v>938</v>
      </c>
      <c r="B37" s="1162"/>
      <c r="C37" s="1162"/>
      <c r="D37" s="1162"/>
      <c r="E37" s="1163"/>
    </row>
    <row r="38" spans="1:7" ht="26.4" customHeight="1">
      <c r="A38" s="637">
        <f>A36+1</f>
        <v>15</v>
      </c>
      <c r="B38" s="990" t="s">
        <v>193</v>
      </c>
      <c r="C38" s="991" t="s">
        <v>1063</v>
      </c>
      <c r="D38" s="205"/>
      <c r="E38" s="715"/>
    </row>
    <row r="39" spans="1:7" ht="22.8">
      <c r="A39" s="636">
        <f>A38+1</f>
        <v>16</v>
      </c>
      <c r="B39" s="957" t="s">
        <v>1064</v>
      </c>
      <c r="C39" s="960" t="s">
        <v>1065</v>
      </c>
      <c r="D39" s="196"/>
      <c r="E39" s="716"/>
    </row>
    <row r="40" spans="1:7" ht="13.2" customHeight="1">
      <c r="A40" s="636"/>
      <c r="B40" s="1177" t="s">
        <v>1052</v>
      </c>
      <c r="C40" s="341" t="s">
        <v>12</v>
      </c>
      <c r="D40" s="352">
        <v>1</v>
      </c>
      <c r="E40" s="716"/>
    </row>
    <row r="41" spans="1:7" ht="12">
      <c r="A41" s="637"/>
      <c r="B41" s="1178"/>
      <c r="C41" s="197" t="s">
        <v>13</v>
      </c>
      <c r="D41" s="717">
        <v>0</v>
      </c>
      <c r="E41" s="718"/>
    </row>
    <row r="42" spans="1:7">
      <c r="A42" s="639">
        <f>A39+1</f>
        <v>17</v>
      </c>
      <c r="B42" s="1130" t="s">
        <v>1060</v>
      </c>
      <c r="C42" s="204" t="s">
        <v>12</v>
      </c>
      <c r="D42" s="205">
        <v>1</v>
      </c>
      <c r="E42" s="704" t="s">
        <v>192</v>
      </c>
    </row>
    <row r="43" spans="1:7" ht="11.4" customHeight="1" thickBot="1">
      <c r="A43" s="709"/>
      <c r="B43" s="1134"/>
      <c r="C43" s="206" t="s">
        <v>13</v>
      </c>
      <c r="D43" s="671">
        <v>0</v>
      </c>
      <c r="E43" s="719"/>
    </row>
    <row r="44" spans="1:7" ht="15.6" customHeight="1">
      <c r="A44" s="1172" t="s">
        <v>802</v>
      </c>
      <c r="B44" s="1142"/>
      <c r="C44" s="1142"/>
      <c r="D44" s="1142"/>
      <c r="E44" s="1173"/>
    </row>
    <row r="45" spans="1:7" ht="15.6" customHeight="1">
      <c r="A45" s="1172" t="s">
        <v>772</v>
      </c>
      <c r="B45" s="1142"/>
      <c r="C45" s="1142"/>
      <c r="D45" s="1142"/>
      <c r="E45" s="1173"/>
    </row>
    <row r="46" spans="1:7" ht="12">
      <c r="A46" s="720">
        <f>A42+1</f>
        <v>18</v>
      </c>
      <c r="B46" s="1130" t="s">
        <v>939</v>
      </c>
      <c r="C46" s="986" t="s">
        <v>12</v>
      </c>
      <c r="D46" s="992">
        <v>1</v>
      </c>
      <c r="E46" s="721" t="s">
        <v>801</v>
      </c>
    </row>
    <row r="47" spans="1:7" ht="52.2" customHeight="1">
      <c r="A47" s="720"/>
      <c r="B47" s="1130"/>
      <c r="C47" s="986" t="s">
        <v>13</v>
      </c>
      <c r="D47" s="992">
        <v>0</v>
      </c>
      <c r="E47" s="722"/>
    </row>
    <row r="48" spans="1:7" ht="12">
      <c r="A48" s="734"/>
      <c r="B48" s="1129" t="s">
        <v>1054</v>
      </c>
      <c r="C48" s="687" t="s">
        <v>12</v>
      </c>
      <c r="D48" s="723">
        <v>1</v>
      </c>
      <c r="E48" s="728" t="s">
        <v>801</v>
      </c>
    </row>
    <row r="49" spans="1:5" ht="12">
      <c r="A49" s="645"/>
      <c r="B49" s="1135"/>
      <c r="C49" s="691" t="s">
        <v>13</v>
      </c>
      <c r="D49" s="724">
        <v>0</v>
      </c>
      <c r="E49" s="735"/>
    </row>
    <row r="50" spans="1:5" ht="12">
      <c r="A50" s="720">
        <f>A46+1</f>
        <v>19</v>
      </c>
      <c r="B50" s="993" t="s">
        <v>940</v>
      </c>
      <c r="C50" s="986" t="s">
        <v>12</v>
      </c>
      <c r="D50" s="992">
        <v>1</v>
      </c>
      <c r="E50" s="725"/>
    </row>
    <row r="51" spans="1:5" ht="12">
      <c r="A51" s="632"/>
      <c r="B51" s="953"/>
      <c r="C51" s="691" t="s">
        <v>13</v>
      </c>
      <c r="D51" s="724">
        <v>0</v>
      </c>
      <c r="E51" s="726" t="s">
        <v>800</v>
      </c>
    </row>
    <row r="52" spans="1:5" ht="12" customHeight="1">
      <c r="A52" s="1174" t="s">
        <v>773</v>
      </c>
      <c r="B52" s="1175"/>
      <c r="C52" s="1175"/>
      <c r="D52" s="1175"/>
      <c r="E52" s="1176"/>
    </row>
    <row r="53" spans="1:5" ht="12">
      <c r="A53" s="727">
        <f>A50+1</f>
        <v>20</v>
      </c>
      <c r="B53" s="1153" t="s">
        <v>804</v>
      </c>
      <c r="C53" s="310" t="s">
        <v>48</v>
      </c>
      <c r="D53" s="699">
        <v>1</v>
      </c>
      <c r="E53" s="728" t="s">
        <v>801</v>
      </c>
    </row>
    <row r="54" spans="1:5" ht="22.8">
      <c r="A54" s="632"/>
      <c r="B54" s="1154"/>
      <c r="C54" s="729" t="s">
        <v>41</v>
      </c>
      <c r="D54" s="730">
        <v>0</v>
      </c>
      <c r="E54" s="644" t="s">
        <v>803</v>
      </c>
    </row>
    <row r="55" spans="1:5">
      <c r="A55" s="634">
        <f>A53+1</f>
        <v>21</v>
      </c>
      <c r="B55" s="990" t="s">
        <v>1066</v>
      </c>
      <c r="C55" s="990"/>
      <c r="D55" s="994"/>
      <c r="E55" s="635"/>
    </row>
    <row r="56" spans="1:5" ht="57">
      <c r="A56" s="634"/>
      <c r="B56" s="995" t="s">
        <v>638</v>
      </c>
      <c r="C56" s="207" t="s">
        <v>637</v>
      </c>
      <c r="D56" s="996"/>
      <c r="E56" s="635"/>
    </row>
    <row r="57" spans="1:5">
      <c r="A57" s="636">
        <f>A55+1</f>
        <v>22</v>
      </c>
      <c r="B57" s="1168" t="s">
        <v>1067</v>
      </c>
      <c r="C57" s="1168"/>
      <c r="D57" s="1168"/>
      <c r="E57" s="1169"/>
    </row>
    <row r="58" spans="1:5">
      <c r="A58" s="634"/>
      <c r="B58" s="997" t="s">
        <v>559</v>
      </c>
      <c r="C58" s="208" t="s">
        <v>774</v>
      </c>
      <c r="D58" s="1157" t="s">
        <v>648</v>
      </c>
      <c r="E58" s="1158"/>
    </row>
    <row r="59" spans="1:5">
      <c r="A59" s="634"/>
      <c r="B59" s="997" t="s">
        <v>560</v>
      </c>
      <c r="C59" s="194" t="s">
        <v>562</v>
      </c>
      <c r="D59" s="1157"/>
      <c r="E59" s="1158"/>
    </row>
    <row r="60" spans="1:5">
      <c r="A60" s="634"/>
      <c r="B60" s="997" t="s">
        <v>561</v>
      </c>
      <c r="C60" s="998" t="s">
        <v>173</v>
      </c>
      <c r="D60" s="1157"/>
      <c r="E60" s="1158"/>
    </row>
    <row r="61" spans="1:5">
      <c r="A61" s="637"/>
      <c r="B61" s="244" t="s">
        <v>563</v>
      </c>
      <c r="C61" s="245" t="s">
        <v>140</v>
      </c>
      <c r="D61" s="1170"/>
      <c r="E61" s="1171"/>
    </row>
    <row r="62" spans="1:5" ht="16.2" customHeight="1">
      <c r="A62" s="634">
        <f>A57+1</f>
        <v>23</v>
      </c>
      <c r="B62" s="1167" t="s">
        <v>1068</v>
      </c>
      <c r="C62" s="1167"/>
      <c r="D62" s="1164"/>
      <c r="E62" s="1165"/>
    </row>
    <row r="63" spans="1:5" ht="57">
      <c r="A63" s="634"/>
      <c r="B63" s="995" t="s">
        <v>638</v>
      </c>
      <c r="C63" s="999" t="s">
        <v>637</v>
      </c>
      <c r="D63" s="1166"/>
      <c r="E63" s="1165"/>
    </row>
    <row r="64" spans="1:5" ht="11.4" customHeight="1">
      <c r="A64" s="636">
        <f>A62+1</f>
        <v>24</v>
      </c>
      <c r="B64" s="470" t="s">
        <v>1069</v>
      </c>
      <c r="C64" s="731"/>
      <c r="D64" s="1155" t="s">
        <v>648</v>
      </c>
      <c r="E64" s="1156"/>
    </row>
    <row r="65" spans="1:5" ht="13.2" customHeight="1">
      <c r="A65" s="634"/>
      <c r="B65" s="997" t="s">
        <v>559</v>
      </c>
      <c r="C65" s="208" t="s">
        <v>590</v>
      </c>
      <c r="D65" s="1157"/>
      <c r="E65" s="1158"/>
    </row>
    <row r="66" spans="1:5">
      <c r="A66" s="634"/>
      <c r="B66" s="997" t="s">
        <v>560</v>
      </c>
      <c r="C66" s="194" t="s">
        <v>562</v>
      </c>
      <c r="D66" s="1157"/>
      <c r="E66" s="1158"/>
    </row>
    <row r="67" spans="1:5">
      <c r="A67" s="634"/>
      <c r="B67" s="997" t="s">
        <v>561</v>
      </c>
      <c r="C67" s="998" t="s">
        <v>173</v>
      </c>
      <c r="D67" s="1157"/>
      <c r="E67" s="1158"/>
    </row>
    <row r="68" spans="1:5" ht="12" thickBot="1">
      <c r="A68" s="269"/>
      <c r="B68" s="732" t="s">
        <v>563</v>
      </c>
      <c r="C68" s="733" t="s">
        <v>140</v>
      </c>
      <c r="D68" s="1159"/>
      <c r="E68" s="1160"/>
    </row>
  </sheetData>
  <mergeCells count="27">
    <mergeCell ref="D64:E68"/>
    <mergeCell ref="A37:E37"/>
    <mergeCell ref="D62:E63"/>
    <mergeCell ref="B62:C62"/>
    <mergeCell ref="B42:B43"/>
    <mergeCell ref="B46:B47"/>
    <mergeCell ref="B57:E57"/>
    <mergeCell ref="D58:E61"/>
    <mergeCell ref="A44:E44"/>
    <mergeCell ref="A45:E45"/>
    <mergeCell ref="A52:E52"/>
    <mergeCell ref="B53:B54"/>
    <mergeCell ref="B40:B41"/>
    <mergeCell ref="B48:B49"/>
    <mergeCell ref="G2:G3"/>
    <mergeCell ref="A1:E1"/>
    <mergeCell ref="A2:E2"/>
    <mergeCell ref="A3:E3"/>
    <mergeCell ref="B20:B21"/>
    <mergeCell ref="A22:E22"/>
    <mergeCell ref="B23:B24"/>
    <mergeCell ref="A25:E25"/>
    <mergeCell ref="B28:B29"/>
    <mergeCell ref="B31:B35"/>
    <mergeCell ref="E32:E35"/>
    <mergeCell ref="A30:E30"/>
    <mergeCell ref="B26:B27"/>
  </mergeCells>
  <pageMargins left="0.7" right="0.7" top="0.75" bottom="0.75" header="0.3" footer="0.3"/>
  <pageSetup scale="97" orientation="portrait" r:id="rId1"/>
  <rowBreaks count="1" manualBreakCount="1">
    <brk id="43" max="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P107"/>
  <sheetViews>
    <sheetView view="pageBreakPreview" topLeftCell="A79" zoomScale="110" zoomScaleNormal="70" zoomScaleSheetLayoutView="110" workbookViewId="0">
      <selection activeCell="A119" sqref="A119"/>
    </sheetView>
  </sheetViews>
  <sheetFormatPr defaultColWidth="8.88671875" defaultRowHeight="11.4"/>
  <cols>
    <col min="1" max="1" width="5.44140625" style="249" customWidth="1"/>
    <col min="2" max="2" width="46.88671875" style="208" customWidth="1"/>
    <col min="3" max="3" width="31" style="208" customWidth="1"/>
    <col min="4" max="4" width="12.5546875" style="208" customWidth="1"/>
    <col min="5" max="5" width="13.21875" style="208" customWidth="1"/>
    <col min="6" max="16384" width="8.88671875" style="208"/>
  </cols>
  <sheetData>
    <row r="1" spans="1:5" s="247" customFormat="1" ht="17.399999999999999">
      <c r="A1" s="1179" t="s">
        <v>195</v>
      </c>
      <c r="B1" s="1180"/>
      <c r="C1" s="1180"/>
      <c r="D1" s="1180"/>
      <c r="E1" s="1181"/>
    </row>
    <row r="2" spans="1:5" ht="15.6" customHeight="1">
      <c r="A2" s="1182" t="s">
        <v>1165</v>
      </c>
      <c r="B2" s="1183"/>
      <c r="C2" s="1183"/>
      <c r="D2" s="1183"/>
      <c r="E2" s="1184"/>
    </row>
    <row r="3" spans="1:5" ht="12.6" customHeight="1">
      <c r="A3" s="1030" t="s">
        <v>1166</v>
      </c>
      <c r="B3" s="1031"/>
      <c r="C3" s="1031"/>
      <c r="D3" s="1031"/>
      <c r="E3" s="1032"/>
    </row>
    <row r="4" spans="1:5" s="268" customFormat="1" ht="45" customHeight="1">
      <c r="A4" s="1138" t="s">
        <v>1070</v>
      </c>
      <c r="B4" s="1186"/>
      <c r="C4" s="1186"/>
      <c r="D4" s="1186"/>
      <c r="E4" s="1187"/>
    </row>
    <row r="5" spans="1:5" ht="12.6" customHeight="1">
      <c r="A5" s="189">
        <v>1</v>
      </c>
      <c r="B5" s="190" t="s">
        <v>1071</v>
      </c>
      <c r="C5" s="736" t="s">
        <v>56</v>
      </c>
      <c r="D5" s="737"/>
      <c r="E5" s="192"/>
    </row>
    <row r="6" spans="1:5" ht="12.6" customHeight="1">
      <c r="A6" s="636">
        <f>A5+1</f>
        <v>2</v>
      </c>
      <c r="B6" s="1168" t="s">
        <v>1072</v>
      </c>
      <c r="C6" s="195" t="s">
        <v>12</v>
      </c>
      <c r="D6" s="211">
        <v>1</v>
      </c>
      <c r="E6" s="738"/>
    </row>
    <row r="7" spans="1:5" ht="12.6" customHeight="1">
      <c r="A7" s="701"/>
      <c r="B7" s="1167"/>
      <c r="C7" s="204" t="s">
        <v>13</v>
      </c>
      <c r="D7" s="212">
        <v>0</v>
      </c>
      <c r="E7" s="739"/>
    </row>
    <row r="8" spans="1:5" ht="12.6" customHeight="1">
      <c r="A8" s="740"/>
      <c r="B8" s="690"/>
      <c r="C8" s="197" t="s">
        <v>122</v>
      </c>
      <c r="D8" s="717" t="s">
        <v>54</v>
      </c>
      <c r="E8" s="741"/>
    </row>
    <row r="9" spans="1:5" ht="25.8" customHeight="1">
      <c r="A9" s="634">
        <f>A6+1</f>
        <v>3</v>
      </c>
      <c r="B9" s="204" t="s">
        <v>196</v>
      </c>
      <c r="C9" s="991" t="s">
        <v>1063</v>
      </c>
      <c r="E9" s="742"/>
    </row>
    <row r="10" spans="1:5" ht="10.8" customHeight="1">
      <c r="A10" s="636">
        <f>A9+1</f>
        <v>4</v>
      </c>
      <c r="B10" s="195" t="s">
        <v>678</v>
      </c>
      <c r="C10" s="195" t="s">
        <v>12</v>
      </c>
      <c r="D10" s="211">
        <v>1</v>
      </c>
      <c r="E10" s="743"/>
    </row>
    <row r="11" spans="1:5" ht="10.8" customHeight="1">
      <c r="A11" s="634"/>
      <c r="B11" s="204"/>
      <c r="C11" s="204" t="s">
        <v>13</v>
      </c>
      <c r="D11" s="212">
        <v>0</v>
      </c>
      <c r="E11" s="742"/>
    </row>
    <row r="12" spans="1:5" ht="10.8" customHeight="1">
      <c r="A12" s="637"/>
      <c r="B12" s="197"/>
      <c r="C12" s="197" t="s">
        <v>122</v>
      </c>
      <c r="D12" s="717" t="s">
        <v>54</v>
      </c>
      <c r="E12" s="726" t="s">
        <v>184</v>
      </c>
    </row>
    <row r="13" spans="1:5" ht="15" customHeight="1">
      <c r="A13" s="632">
        <f>A10+1</f>
        <v>5</v>
      </c>
      <c r="B13" s="197" t="s">
        <v>1073</v>
      </c>
      <c r="C13" s="744" t="s">
        <v>29</v>
      </c>
      <c r="D13" s="717"/>
      <c r="E13" s="633"/>
    </row>
    <row r="14" spans="1:5" s="267" customFormat="1" ht="12" customHeight="1">
      <c r="A14" s="638">
        <f>A13+1</f>
        <v>6</v>
      </c>
      <c r="B14" s="293" t="s">
        <v>1167</v>
      </c>
      <c r="C14" s="195" t="s">
        <v>1168</v>
      </c>
      <c r="D14" s="196" t="s">
        <v>634</v>
      </c>
      <c r="E14" s="1045" t="s">
        <v>1171</v>
      </c>
    </row>
    <row r="15" spans="1:5" s="267" customFormat="1" ht="15.6" customHeight="1">
      <c r="A15" s="639"/>
      <c r="B15" s="1202" t="s">
        <v>1181</v>
      </c>
      <c r="C15" s="208" t="s">
        <v>471</v>
      </c>
      <c r="D15" s="205">
        <v>1</v>
      </c>
      <c r="E15" s="640"/>
    </row>
    <row r="16" spans="1:5" s="267" customFormat="1" ht="12.6" customHeight="1">
      <c r="A16" s="639"/>
      <c r="B16" s="1202"/>
      <c r="C16" s="204" t="s">
        <v>122</v>
      </c>
      <c r="D16" s="205" t="s">
        <v>54</v>
      </c>
      <c r="E16" s="1203" t="s">
        <v>1171</v>
      </c>
    </row>
    <row r="17" spans="1:5" s="267" customFormat="1" ht="11.4" customHeight="1">
      <c r="A17" s="639"/>
      <c r="B17" s="1202"/>
      <c r="C17" s="204" t="s">
        <v>60</v>
      </c>
      <c r="D17" s="205" t="s">
        <v>52</v>
      </c>
      <c r="E17" s="1203"/>
    </row>
    <row r="18" spans="1:5" s="267" customFormat="1" ht="15.6" customHeight="1">
      <c r="A18" s="189">
        <f>A14+1</f>
        <v>7</v>
      </c>
      <c r="B18" s="1046" t="s">
        <v>212</v>
      </c>
      <c r="C18" s="1204" t="s">
        <v>1182</v>
      </c>
      <c r="D18" s="1204"/>
      <c r="E18" s="1039"/>
    </row>
    <row r="19" spans="1:5" ht="15" customHeight="1">
      <c r="A19" s="1194" t="s">
        <v>1183</v>
      </c>
      <c r="B19" s="1195"/>
      <c r="C19" s="1195"/>
      <c r="D19" s="1195"/>
      <c r="E19" s="1196"/>
    </row>
    <row r="20" spans="1:5" ht="13.2" customHeight="1">
      <c r="A20" s="720">
        <f>A18+1</f>
        <v>8</v>
      </c>
      <c r="B20" s="1130" t="s">
        <v>1074</v>
      </c>
      <c r="C20" s="204" t="s">
        <v>12</v>
      </c>
      <c r="D20" s="212">
        <v>1</v>
      </c>
      <c r="E20" s="728" t="s">
        <v>941</v>
      </c>
    </row>
    <row r="21" spans="1:5" ht="37.200000000000003" customHeight="1">
      <c r="A21" s="632"/>
      <c r="B21" s="1135"/>
      <c r="C21" s="197" t="s">
        <v>13</v>
      </c>
      <c r="D21" s="273">
        <v>0</v>
      </c>
      <c r="E21" s="633"/>
    </row>
    <row r="22" spans="1:5" ht="15.6" customHeight="1">
      <c r="A22" s="1037" t="s">
        <v>1184</v>
      </c>
      <c r="B22" s="1038"/>
      <c r="C22" s="195"/>
      <c r="D22" s="211"/>
      <c r="E22" s="745"/>
    </row>
    <row r="23" spans="1:5" s="15" customFormat="1" ht="15.6" customHeight="1">
      <c r="A23" s="727"/>
      <c r="B23" s="1129" t="s">
        <v>1055</v>
      </c>
      <c r="C23" s="687" t="s">
        <v>12</v>
      </c>
      <c r="D23" s="723">
        <v>1</v>
      </c>
      <c r="E23" s="728" t="s">
        <v>941</v>
      </c>
    </row>
    <row r="24" spans="1:5" s="15" customFormat="1" ht="12">
      <c r="A24" s="632"/>
      <c r="B24" s="1135"/>
      <c r="C24" s="691" t="s">
        <v>13</v>
      </c>
      <c r="D24" s="724">
        <v>0</v>
      </c>
      <c r="E24" s="735"/>
    </row>
    <row r="25" spans="1:5" s="15" customFormat="1" ht="16.2" customHeight="1">
      <c r="A25" s="720">
        <f>A20+1</f>
        <v>9</v>
      </c>
      <c r="B25" s="993" t="s">
        <v>940</v>
      </c>
      <c r="C25" s="204" t="s">
        <v>12</v>
      </c>
      <c r="D25" s="212">
        <v>1</v>
      </c>
      <c r="E25" s="722" t="s">
        <v>941</v>
      </c>
    </row>
    <row r="26" spans="1:5" s="15" customFormat="1" ht="17.399999999999999" customHeight="1">
      <c r="A26" s="632"/>
      <c r="B26" s="953"/>
      <c r="C26" s="197" t="s">
        <v>13</v>
      </c>
      <c r="D26" s="273">
        <v>0</v>
      </c>
      <c r="E26" s="633"/>
    </row>
    <row r="27" spans="1:5" s="15" customFormat="1">
      <c r="A27" s="634">
        <f>A25+1</f>
        <v>10</v>
      </c>
      <c r="B27" s="990" t="s">
        <v>686</v>
      </c>
      <c r="C27" s="990"/>
      <c r="D27" s="994"/>
      <c r="E27" s="635"/>
    </row>
    <row r="28" spans="1:5" s="15" customFormat="1" ht="57">
      <c r="A28" s="634"/>
      <c r="B28" s="995" t="s">
        <v>638</v>
      </c>
      <c r="C28" s="207" t="s">
        <v>637</v>
      </c>
      <c r="D28" s="996"/>
      <c r="E28" s="635"/>
    </row>
    <row r="29" spans="1:5" s="15" customFormat="1">
      <c r="A29" s="636">
        <f>A27+1</f>
        <v>11</v>
      </c>
      <c r="B29" s="1168" t="s">
        <v>687</v>
      </c>
      <c r="C29" s="1167"/>
      <c r="D29" s="1168"/>
      <c r="E29" s="1169"/>
    </row>
    <row r="30" spans="1:5" s="15" customFormat="1">
      <c r="A30" s="634"/>
      <c r="B30" s="997" t="s">
        <v>559</v>
      </c>
      <c r="C30" s="208" t="s">
        <v>590</v>
      </c>
      <c r="D30" s="1166"/>
      <c r="E30" s="1165"/>
    </row>
    <row r="31" spans="1:5" s="15" customFormat="1">
      <c r="A31" s="634"/>
      <c r="B31" s="997" t="s">
        <v>560</v>
      </c>
      <c r="C31" s="194" t="s">
        <v>562</v>
      </c>
      <c r="D31" s="1166"/>
      <c r="E31" s="1165"/>
    </row>
    <row r="32" spans="1:5" s="15" customFormat="1" ht="11.4" customHeight="1">
      <c r="A32" s="634"/>
      <c r="B32" s="997" t="s">
        <v>561</v>
      </c>
      <c r="C32" s="998" t="s">
        <v>173</v>
      </c>
      <c r="D32" s="1166"/>
      <c r="E32" s="1165"/>
    </row>
    <row r="33" spans="1:5" ht="12" customHeight="1">
      <c r="A33" s="637"/>
      <c r="B33" s="244" t="s">
        <v>563</v>
      </c>
      <c r="C33" s="245" t="s">
        <v>140</v>
      </c>
      <c r="D33" s="1197"/>
      <c r="E33" s="1198"/>
    </row>
    <row r="34" spans="1:5" ht="42.6" customHeight="1">
      <c r="A34" s="1234" t="s">
        <v>1075</v>
      </c>
      <c r="B34" s="1235"/>
      <c r="C34" s="1235"/>
      <c r="D34" s="1235"/>
      <c r="E34" s="1236"/>
    </row>
    <row r="35" spans="1:5" ht="14.4" customHeight="1">
      <c r="A35" s="1161" t="s">
        <v>942</v>
      </c>
      <c r="B35" s="1162"/>
      <c r="C35" s="1162"/>
      <c r="D35" s="1162"/>
      <c r="E35" s="1163"/>
    </row>
    <row r="36" spans="1:5" ht="12.6" customHeight="1">
      <c r="A36" s="1161" t="s">
        <v>943</v>
      </c>
      <c r="B36" s="1162"/>
      <c r="C36" s="1162"/>
      <c r="D36" s="1162"/>
      <c r="E36" s="1163"/>
    </row>
    <row r="37" spans="1:5" ht="12.6" customHeight="1">
      <c r="A37" s="1161" t="s">
        <v>944</v>
      </c>
      <c r="B37" s="1162"/>
      <c r="C37" s="1162"/>
      <c r="D37" s="1162"/>
      <c r="E37" s="1163"/>
    </row>
    <row r="38" spans="1:5" ht="24" customHeight="1">
      <c r="A38" s="1161" t="s">
        <v>769</v>
      </c>
      <c r="B38" s="1162"/>
      <c r="C38" s="1162"/>
      <c r="D38" s="1162"/>
      <c r="E38" s="1163"/>
    </row>
    <row r="39" spans="1:5" ht="12.6" customHeight="1">
      <c r="A39" s="636">
        <f>A29+1</f>
        <v>12</v>
      </c>
      <c r="B39" s="1153" t="s">
        <v>668</v>
      </c>
      <c r="C39" s="470" t="s">
        <v>48</v>
      </c>
      <c r="D39" s="200">
        <v>1</v>
      </c>
      <c r="E39" s="643"/>
    </row>
    <row r="40" spans="1:5" ht="24" customHeight="1">
      <c r="A40" s="637"/>
      <c r="B40" s="1154"/>
      <c r="C40" s="270" t="s">
        <v>41</v>
      </c>
      <c r="D40" s="271">
        <v>0</v>
      </c>
      <c r="E40" s="644" t="s">
        <v>803</v>
      </c>
    </row>
    <row r="41" spans="1:5" ht="11.4" customHeight="1">
      <c r="A41" s="636">
        <f>A39+1</f>
        <v>13</v>
      </c>
      <c r="B41" s="310" t="s">
        <v>818</v>
      </c>
      <c r="C41" s="470" t="s">
        <v>48</v>
      </c>
      <c r="D41" s="200">
        <v>1</v>
      </c>
      <c r="E41" s="643"/>
    </row>
    <row r="42" spans="1:5" ht="22.8">
      <c r="A42" s="645"/>
      <c r="B42" s="244"/>
      <c r="C42" s="270" t="s">
        <v>41</v>
      </c>
      <c r="D42" s="271">
        <v>0</v>
      </c>
      <c r="E42" s="644" t="s">
        <v>803</v>
      </c>
    </row>
    <row r="43" spans="1:5" ht="12.6" customHeight="1">
      <c r="A43" s="1188" t="s">
        <v>654</v>
      </c>
      <c r="B43" s="1189"/>
      <c r="C43" s="1189"/>
      <c r="D43" s="1189"/>
      <c r="E43" s="1190"/>
    </row>
    <row r="44" spans="1:5" ht="16.8" customHeight="1">
      <c r="A44" s="646">
        <f>A41+1</f>
        <v>14</v>
      </c>
      <c r="B44" s="1205" t="s">
        <v>650</v>
      </c>
      <c r="C44" s="1205"/>
      <c r="D44" s="204" t="s">
        <v>11</v>
      </c>
      <c r="E44" s="641">
        <v>1</v>
      </c>
    </row>
    <row r="45" spans="1:5" ht="13.2" customHeight="1">
      <c r="A45" s="1029"/>
      <c r="B45" s="1205"/>
      <c r="C45" s="1205"/>
      <c r="D45" s="204" t="s">
        <v>47</v>
      </c>
      <c r="E45" s="641">
        <v>0</v>
      </c>
    </row>
    <row r="46" spans="1:5" ht="12.6" customHeight="1">
      <c r="A46" s="1029"/>
      <c r="B46" s="1205"/>
      <c r="C46" s="1205"/>
      <c r="D46" s="204" t="s">
        <v>122</v>
      </c>
      <c r="E46" s="647" t="s">
        <v>54</v>
      </c>
    </row>
    <row r="47" spans="1:5" ht="12.6" customHeight="1">
      <c r="A47" s="1029"/>
      <c r="B47" s="1206"/>
      <c r="C47" s="1206"/>
      <c r="D47" s="197" t="s">
        <v>60</v>
      </c>
      <c r="E47" s="633" t="s">
        <v>52</v>
      </c>
    </row>
    <row r="48" spans="1:5" ht="15.6" customHeight="1">
      <c r="A48" s="648">
        <f>A44+1</f>
        <v>15</v>
      </c>
      <c r="B48" s="1207" t="s">
        <v>1076</v>
      </c>
      <c r="C48" s="1207"/>
      <c r="D48" s="195" t="s">
        <v>11</v>
      </c>
      <c r="E48" s="649">
        <v>1</v>
      </c>
    </row>
    <row r="49" spans="1:146" ht="12.6" customHeight="1">
      <c r="A49" s="646"/>
      <c r="B49" s="1208"/>
      <c r="C49" s="1208"/>
      <c r="D49" s="204" t="s">
        <v>47</v>
      </c>
      <c r="E49" s="641">
        <v>0</v>
      </c>
    </row>
    <row r="50" spans="1:146" ht="12.6" customHeight="1">
      <c r="A50" s="646"/>
      <c r="B50" s="1208"/>
      <c r="C50" s="1208"/>
      <c r="D50" s="204" t="s">
        <v>122</v>
      </c>
      <c r="E50" s="647" t="s">
        <v>54</v>
      </c>
    </row>
    <row r="51" spans="1:146" ht="12.6" customHeight="1">
      <c r="A51" s="650"/>
      <c r="B51" s="1209"/>
      <c r="C51" s="1209"/>
      <c r="D51" s="197" t="s">
        <v>60</v>
      </c>
      <c r="E51" s="633" t="s">
        <v>52</v>
      </c>
    </row>
    <row r="52" spans="1:146" ht="12.6" customHeight="1">
      <c r="A52" s="651">
        <f>A48+1</f>
        <v>16</v>
      </c>
      <c r="B52" s="1191" t="s">
        <v>639</v>
      </c>
      <c r="C52" s="1191"/>
      <c r="D52" s="1000" t="s">
        <v>251</v>
      </c>
      <c r="E52" s="649">
        <v>1</v>
      </c>
    </row>
    <row r="53" spans="1:146" ht="12.6" customHeight="1">
      <c r="A53" s="651"/>
      <c r="B53" s="1192"/>
      <c r="C53" s="1192"/>
      <c r="D53" s="1000" t="s">
        <v>252</v>
      </c>
      <c r="E53" s="641">
        <v>0</v>
      </c>
    </row>
    <row r="54" spans="1:146" s="248" customFormat="1" ht="13.2" customHeight="1">
      <c r="A54" s="651"/>
      <c r="B54" s="1192"/>
      <c r="C54" s="1192"/>
      <c r="D54" s="1000" t="s">
        <v>253</v>
      </c>
      <c r="E54" s="647" t="s">
        <v>54</v>
      </c>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50"/>
      <c r="AM54" s="250"/>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c r="CR54" s="250"/>
      <c r="CS54" s="250"/>
      <c r="CT54" s="250"/>
      <c r="CU54" s="250"/>
      <c r="CV54" s="250"/>
      <c r="CW54" s="250"/>
      <c r="CX54" s="250"/>
      <c r="CY54" s="250"/>
      <c r="CZ54" s="250"/>
      <c r="DA54" s="250"/>
      <c r="DB54" s="250"/>
      <c r="DC54" s="250"/>
      <c r="DD54" s="250"/>
      <c r="DE54" s="250"/>
      <c r="DF54" s="250"/>
      <c r="DG54" s="250"/>
      <c r="DH54" s="250"/>
      <c r="DI54" s="250"/>
      <c r="DJ54" s="250"/>
      <c r="DK54" s="250"/>
      <c r="DL54" s="250"/>
      <c r="DM54" s="250"/>
      <c r="DN54" s="250"/>
      <c r="DO54" s="250"/>
      <c r="DP54" s="250"/>
      <c r="DQ54" s="250"/>
      <c r="DR54" s="250"/>
      <c r="DS54" s="250"/>
      <c r="DT54" s="250"/>
      <c r="DU54" s="250"/>
      <c r="DV54" s="250"/>
      <c r="DW54" s="250"/>
      <c r="DX54" s="250"/>
      <c r="DY54" s="250"/>
      <c r="DZ54" s="250"/>
      <c r="EA54" s="250"/>
      <c r="EB54" s="250"/>
      <c r="EC54" s="250"/>
      <c r="ED54" s="250"/>
      <c r="EE54" s="250"/>
      <c r="EF54" s="250"/>
      <c r="EG54" s="250"/>
      <c r="EH54" s="250"/>
      <c r="EI54" s="250"/>
      <c r="EJ54" s="250"/>
      <c r="EK54" s="250"/>
      <c r="EL54" s="250"/>
      <c r="EM54" s="250"/>
      <c r="EN54" s="250"/>
      <c r="EO54" s="250"/>
      <c r="EP54" s="250"/>
    </row>
    <row r="55" spans="1:146" s="248" customFormat="1" ht="13.2">
      <c r="A55" s="652"/>
      <c r="B55" s="1193"/>
      <c r="C55" s="1193"/>
      <c r="D55" s="214" t="s">
        <v>254</v>
      </c>
      <c r="E55" s="633" t="s">
        <v>52</v>
      </c>
      <c r="F55" s="250"/>
      <c r="G55" s="250"/>
      <c r="H55" s="250"/>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50"/>
      <c r="AL55" s="250"/>
      <c r="AM55" s="250"/>
      <c r="AN55" s="250"/>
      <c r="AO55" s="250"/>
      <c r="AP55" s="250"/>
      <c r="AQ55" s="250"/>
      <c r="AR55" s="250"/>
      <c r="AS55" s="250"/>
      <c r="AT55" s="250"/>
      <c r="AU55" s="250"/>
      <c r="AV55" s="250"/>
      <c r="AW55" s="250"/>
      <c r="AX55" s="250"/>
      <c r="AY55" s="250"/>
      <c r="AZ55" s="250"/>
      <c r="BA55" s="250"/>
      <c r="BB55" s="250"/>
      <c r="BC55" s="250"/>
      <c r="BD55" s="250"/>
      <c r="BE55" s="250"/>
      <c r="BF55" s="250"/>
      <c r="BG55" s="250"/>
      <c r="BH55" s="250"/>
      <c r="BI55" s="250"/>
      <c r="BJ55" s="250"/>
      <c r="BK55" s="250"/>
      <c r="BL55" s="250"/>
      <c r="BM55" s="250"/>
      <c r="BN55" s="250"/>
      <c r="BO55" s="250"/>
      <c r="BP55" s="250"/>
      <c r="BQ55" s="250"/>
      <c r="BR55" s="250"/>
      <c r="BS55" s="250"/>
      <c r="BT55" s="250"/>
      <c r="BU55" s="250"/>
      <c r="BV55" s="250"/>
      <c r="BW55" s="250"/>
      <c r="BX55" s="250"/>
      <c r="BY55" s="250"/>
      <c r="BZ55" s="250"/>
      <c r="CA55" s="250"/>
      <c r="CB55" s="250"/>
      <c r="CC55" s="250"/>
      <c r="CD55" s="250"/>
      <c r="CE55" s="250"/>
      <c r="CF55" s="250"/>
      <c r="CG55" s="250"/>
      <c r="CH55" s="250"/>
      <c r="CI55" s="250"/>
      <c r="CJ55" s="250"/>
      <c r="CK55" s="250"/>
      <c r="CL55" s="250"/>
      <c r="CM55" s="250"/>
      <c r="CN55" s="250"/>
      <c r="CO55" s="250"/>
      <c r="CP55" s="250"/>
      <c r="CQ55" s="250"/>
      <c r="CR55" s="250"/>
      <c r="CS55" s="250"/>
      <c r="CT55" s="250"/>
      <c r="CU55" s="250"/>
      <c r="CV55" s="250"/>
      <c r="CW55" s="250"/>
      <c r="CX55" s="250"/>
      <c r="CY55" s="250"/>
      <c r="CZ55" s="250"/>
      <c r="DA55" s="250"/>
      <c r="DB55" s="250"/>
      <c r="DC55" s="250"/>
      <c r="DD55" s="250"/>
      <c r="DE55" s="250"/>
      <c r="DF55" s="250"/>
      <c r="DG55" s="250"/>
      <c r="DH55" s="250"/>
      <c r="DI55" s="250"/>
      <c r="DJ55" s="250"/>
      <c r="DK55" s="250"/>
      <c r="DL55" s="250"/>
      <c r="DM55" s="250"/>
      <c r="DN55" s="250"/>
      <c r="DO55" s="250"/>
      <c r="DP55" s="250"/>
      <c r="DQ55" s="250"/>
      <c r="DR55" s="250"/>
      <c r="DS55" s="250"/>
      <c r="DT55" s="250"/>
      <c r="DU55" s="250"/>
      <c r="DV55" s="250"/>
      <c r="DW55" s="250"/>
      <c r="DX55" s="250"/>
      <c r="DY55" s="250"/>
      <c r="DZ55" s="250"/>
      <c r="EA55" s="250"/>
      <c r="EB55" s="250"/>
      <c r="EC55" s="250"/>
      <c r="ED55" s="250"/>
      <c r="EE55" s="250"/>
      <c r="EF55" s="250"/>
      <c r="EG55" s="250"/>
      <c r="EH55" s="250"/>
      <c r="EI55" s="250"/>
      <c r="EJ55" s="250"/>
      <c r="EK55" s="250"/>
      <c r="EL55" s="250"/>
      <c r="EM55" s="250"/>
      <c r="EN55" s="250"/>
      <c r="EO55" s="250"/>
      <c r="EP55" s="250"/>
    </row>
    <row r="56" spans="1:146" s="631" customFormat="1" ht="13.2">
      <c r="A56" s="1199" t="s">
        <v>1077</v>
      </c>
      <c r="B56" s="1200"/>
      <c r="C56" s="1200"/>
      <c r="D56" s="1200"/>
      <c r="E56" s="1201"/>
    </row>
    <row r="57" spans="1:146" s="5" customFormat="1">
      <c r="A57" s="653">
        <f>A52+1</f>
        <v>17</v>
      </c>
      <c r="B57" s="1185" t="s">
        <v>185</v>
      </c>
      <c r="C57" s="1185"/>
      <c r="D57" s="1000" t="s">
        <v>251</v>
      </c>
      <c r="E57" s="654">
        <v>1</v>
      </c>
    </row>
    <row r="58" spans="1:146" s="5" customFormat="1">
      <c r="A58" s="653"/>
      <c r="B58" s="1185"/>
      <c r="C58" s="1185"/>
      <c r="D58" s="1000" t="s">
        <v>252</v>
      </c>
      <c r="E58" s="654">
        <v>0</v>
      </c>
    </row>
    <row r="59" spans="1:146" s="5" customFormat="1" ht="12" customHeight="1">
      <c r="A59" s="653"/>
      <c r="B59" s="1185"/>
      <c r="C59" s="1185"/>
      <c r="D59" s="1000" t="s">
        <v>253</v>
      </c>
      <c r="E59" s="655" t="s">
        <v>92</v>
      </c>
    </row>
    <row r="60" spans="1:146" s="5" customFormat="1">
      <c r="A60" s="653"/>
      <c r="B60" s="1185"/>
      <c r="C60" s="1185"/>
      <c r="D60" s="1001" t="s">
        <v>254</v>
      </c>
      <c r="E60" s="655" t="s">
        <v>52</v>
      </c>
    </row>
    <row r="61" spans="1:146" s="631" customFormat="1" ht="97.2" customHeight="1">
      <c r="A61" s="274"/>
      <c r="B61" s="746" t="s">
        <v>1078</v>
      </c>
      <c r="C61" s="1210" t="s">
        <v>1079</v>
      </c>
      <c r="D61" s="1210"/>
      <c r="E61" s="1211"/>
    </row>
    <row r="62" spans="1:146" s="631" customFormat="1" ht="100.2" customHeight="1">
      <c r="A62" s="636"/>
      <c r="B62" s="747" t="s">
        <v>1080</v>
      </c>
      <c r="C62" s="1168" t="s">
        <v>1081</v>
      </c>
      <c r="D62" s="1168"/>
      <c r="E62" s="1169"/>
    </row>
    <row r="63" spans="1:146" s="631" customFormat="1" ht="82.2" customHeight="1">
      <c r="A63" s="274"/>
      <c r="B63" s="746" t="s">
        <v>1082</v>
      </c>
      <c r="C63" s="1210" t="s">
        <v>1083</v>
      </c>
      <c r="D63" s="1210"/>
      <c r="E63" s="1211"/>
    </row>
    <row r="64" spans="1:146" s="631" customFormat="1" ht="63" customHeight="1">
      <c r="A64" s="274"/>
      <c r="B64" s="746" t="s">
        <v>1084</v>
      </c>
      <c r="C64" s="1212" t="s">
        <v>1085</v>
      </c>
      <c r="D64" s="1212"/>
      <c r="E64" s="1213"/>
    </row>
    <row r="65" spans="1:5" s="631" customFormat="1" ht="63" customHeight="1">
      <c r="A65" s="274"/>
      <c r="B65" s="746" t="s">
        <v>1086</v>
      </c>
      <c r="C65" s="1212" t="s">
        <v>1085</v>
      </c>
      <c r="D65" s="1212"/>
      <c r="E65" s="1213"/>
    </row>
    <row r="66" spans="1:5" s="631" customFormat="1" ht="63" customHeight="1">
      <c r="A66" s="637"/>
      <c r="B66" s="748" t="s">
        <v>1087</v>
      </c>
      <c r="C66" s="1214" t="s">
        <v>1085</v>
      </c>
      <c r="D66" s="1214"/>
      <c r="E66" s="1215"/>
    </row>
    <row r="67" spans="1:5" s="5" customFormat="1">
      <c r="A67" s="658" t="s">
        <v>640</v>
      </c>
      <c r="B67" s="216"/>
      <c r="C67" s="216"/>
      <c r="D67" s="216"/>
      <c r="E67" s="659"/>
    </row>
    <row r="68" spans="1:5" s="5" customFormat="1">
      <c r="A68" s="653">
        <f>A57+1</f>
        <v>18</v>
      </c>
      <c r="B68" s="1231" t="s">
        <v>186</v>
      </c>
      <c r="C68" s="1231"/>
      <c r="D68" s="1000" t="s">
        <v>251</v>
      </c>
      <c r="E68" s="654">
        <v>1</v>
      </c>
    </row>
    <row r="69" spans="1:5" s="5" customFormat="1">
      <c r="A69" s="653"/>
      <c r="B69" s="1185"/>
      <c r="C69" s="1185"/>
      <c r="D69" s="1000" t="s">
        <v>252</v>
      </c>
      <c r="E69" s="654">
        <v>0</v>
      </c>
    </row>
    <row r="70" spans="1:5" s="5" customFormat="1" ht="11.4" customHeight="1">
      <c r="A70" s="653"/>
      <c r="B70" s="1185"/>
      <c r="C70" s="1185"/>
      <c r="D70" s="1000" t="s">
        <v>253</v>
      </c>
      <c r="E70" s="655" t="s">
        <v>92</v>
      </c>
    </row>
    <row r="71" spans="1:5" s="5" customFormat="1">
      <c r="A71" s="656"/>
      <c r="B71" s="1233"/>
      <c r="C71" s="1233"/>
      <c r="D71" s="214" t="s">
        <v>254</v>
      </c>
      <c r="E71" s="657" t="s">
        <v>52</v>
      </c>
    </row>
    <row r="72" spans="1:5" s="5" customFormat="1">
      <c r="A72" s="653">
        <f>A68+1</f>
        <v>19</v>
      </c>
      <c r="B72" s="1231" t="s">
        <v>187</v>
      </c>
      <c r="C72" s="1231"/>
      <c r="D72" s="1000" t="s">
        <v>251</v>
      </c>
      <c r="E72" s="654">
        <v>1</v>
      </c>
    </row>
    <row r="73" spans="1:5" s="5" customFormat="1">
      <c r="A73" s="653"/>
      <c r="B73" s="1185"/>
      <c r="C73" s="1185"/>
      <c r="D73" s="1000" t="s">
        <v>252</v>
      </c>
      <c r="E73" s="654">
        <v>0</v>
      </c>
    </row>
    <row r="74" spans="1:5" ht="11.4" customHeight="1">
      <c r="A74" s="653"/>
      <c r="B74" s="1185"/>
      <c r="C74" s="1185"/>
      <c r="D74" s="1000" t="s">
        <v>253</v>
      </c>
      <c r="E74" s="655" t="s">
        <v>92</v>
      </c>
    </row>
    <row r="75" spans="1:5" ht="12.6" customHeight="1" thickBot="1">
      <c r="A75" s="660"/>
      <c r="B75" s="1232"/>
      <c r="C75" s="1232"/>
      <c r="D75" s="217" t="s">
        <v>254</v>
      </c>
      <c r="E75" s="661" t="s">
        <v>52</v>
      </c>
    </row>
    <row r="76" spans="1:5" ht="6" customHeight="1">
      <c r="A76" s="1223" t="s">
        <v>655</v>
      </c>
      <c r="B76" s="1224"/>
      <c r="C76" s="1224"/>
      <c r="D76" s="1224"/>
      <c r="E76" s="1225"/>
    </row>
    <row r="77" spans="1:5" ht="30.6" customHeight="1">
      <c r="A77" s="1226"/>
      <c r="B77" s="1227"/>
      <c r="C77" s="1227"/>
      <c r="D77" s="1227"/>
      <c r="E77" s="1228"/>
    </row>
    <row r="78" spans="1:5" ht="12.6" customHeight="1" thickBot="1">
      <c r="A78" s="662" t="s">
        <v>197</v>
      </c>
      <c r="B78" s="1002"/>
      <c r="C78" s="1002"/>
      <c r="D78" s="1002"/>
      <c r="E78" s="663"/>
    </row>
    <row r="79" spans="1:5" ht="12.6" customHeight="1">
      <c r="A79" s="639"/>
      <c r="B79" s="220" t="s">
        <v>1163</v>
      </c>
      <c r="C79" s="221"/>
      <c r="D79" s="205"/>
      <c r="E79" s="640"/>
    </row>
    <row r="80" spans="1:5" ht="12.6" customHeight="1">
      <c r="A80" s="639"/>
      <c r="B80" s="672" t="s">
        <v>656</v>
      </c>
      <c r="C80" s="222"/>
      <c r="D80" s="205"/>
      <c r="E80" s="640"/>
    </row>
    <row r="81" spans="1:5" ht="12.6" customHeight="1">
      <c r="A81" s="639"/>
      <c r="B81" s="1229" t="s">
        <v>657</v>
      </c>
      <c r="C81" s="1230"/>
      <c r="D81" s="205"/>
      <c r="E81" s="640"/>
    </row>
    <row r="82" spans="1:5" ht="15.6" customHeight="1">
      <c r="A82" s="639"/>
      <c r="B82" s="1229" t="s">
        <v>658</v>
      </c>
      <c r="C82" s="1230"/>
      <c r="D82" s="205"/>
      <c r="E82" s="640"/>
    </row>
    <row r="83" spans="1:5" ht="12.6" customHeight="1" thickBot="1">
      <c r="A83" s="639"/>
      <c r="B83" s="1246" t="s">
        <v>659</v>
      </c>
      <c r="C83" s="1247"/>
      <c r="D83" s="205"/>
      <c r="E83" s="640"/>
    </row>
    <row r="84" spans="1:5" ht="13.8" customHeight="1">
      <c r="A84" s="1248" t="s">
        <v>1088</v>
      </c>
      <c r="B84" s="1249"/>
      <c r="C84" s="1249"/>
      <c r="D84" s="1249"/>
      <c r="E84" s="1250"/>
    </row>
    <row r="85" spans="1:5" ht="12.6" customHeight="1">
      <c r="A85" s="189">
        <f>A72+1</f>
        <v>20</v>
      </c>
      <c r="B85" s="303" t="s">
        <v>660</v>
      </c>
      <c r="C85" s="303"/>
      <c r="D85" s="314"/>
      <c r="E85" s="664" t="s">
        <v>116</v>
      </c>
    </row>
    <row r="86" spans="1:5" ht="13.2" customHeight="1">
      <c r="A86" s="189">
        <f>A85+1</f>
        <v>21</v>
      </c>
      <c r="B86" s="303" t="s">
        <v>661</v>
      </c>
      <c r="C86" s="303"/>
      <c r="D86" s="314"/>
      <c r="E86" s="664" t="s">
        <v>116</v>
      </c>
    </row>
    <row r="87" spans="1:5" ht="16.2" customHeight="1">
      <c r="A87" s="274">
        <f t="shared" ref="A87:A92" si="0">A86+1</f>
        <v>22</v>
      </c>
      <c r="B87" s="1222" t="s">
        <v>662</v>
      </c>
      <c r="C87" s="1222"/>
      <c r="D87" s="1222"/>
      <c r="E87" s="664" t="s">
        <v>116</v>
      </c>
    </row>
    <row r="88" spans="1:5" ht="15.6" customHeight="1">
      <c r="A88" s="274">
        <f t="shared" si="0"/>
        <v>23</v>
      </c>
      <c r="B88" s="1222" t="s">
        <v>680</v>
      </c>
      <c r="C88" s="1222"/>
      <c r="D88" s="314"/>
      <c r="E88" s="664" t="s">
        <v>116</v>
      </c>
    </row>
    <row r="89" spans="1:5" ht="12.6" customHeight="1">
      <c r="A89" s="274">
        <f t="shared" si="0"/>
        <v>24</v>
      </c>
      <c r="B89" s="303" t="s">
        <v>663</v>
      </c>
      <c r="C89" s="303"/>
      <c r="D89" s="314"/>
      <c r="E89" s="664" t="s">
        <v>116</v>
      </c>
    </row>
    <row r="90" spans="1:5" ht="25.2" customHeight="1">
      <c r="A90" s="274">
        <f t="shared" si="0"/>
        <v>25</v>
      </c>
      <c r="B90" s="1222" t="s">
        <v>664</v>
      </c>
      <c r="C90" s="1222"/>
      <c r="D90" s="1222"/>
      <c r="E90" s="664" t="s">
        <v>116</v>
      </c>
    </row>
    <row r="91" spans="1:5" ht="11.4" customHeight="1">
      <c r="A91" s="274">
        <f t="shared" si="0"/>
        <v>26</v>
      </c>
      <c r="B91" s="1222" t="s">
        <v>665</v>
      </c>
      <c r="C91" s="1222"/>
      <c r="D91" s="1222"/>
      <c r="E91" s="664" t="s">
        <v>116</v>
      </c>
    </row>
    <row r="92" spans="1:5" ht="40.200000000000003" customHeight="1">
      <c r="A92" s="274">
        <f t="shared" si="0"/>
        <v>27</v>
      </c>
      <c r="B92" s="1189" t="s">
        <v>666</v>
      </c>
      <c r="C92" s="1189"/>
      <c r="D92" s="1189"/>
      <c r="E92" s="664" t="s">
        <v>116</v>
      </c>
    </row>
    <row r="93" spans="1:5" ht="15" customHeight="1">
      <c r="A93" s="636">
        <f>A92+1</f>
        <v>28</v>
      </c>
      <c r="B93" s="1243" t="s">
        <v>1162</v>
      </c>
      <c r="C93" s="209" t="s">
        <v>945</v>
      </c>
      <c r="D93" s="521"/>
      <c r="E93" s="665">
        <v>0</v>
      </c>
    </row>
    <row r="94" spans="1:5" ht="12.6" customHeight="1">
      <c r="A94" s="634"/>
      <c r="B94" s="1244"/>
      <c r="C94" s="1003" t="s">
        <v>946</v>
      </c>
      <c r="D94" s="1004"/>
      <c r="E94" s="666">
        <v>1</v>
      </c>
    </row>
    <row r="95" spans="1:5" ht="12.6" customHeight="1">
      <c r="A95" s="634"/>
      <c r="B95" s="1244"/>
      <c r="C95" s="1003" t="s">
        <v>947</v>
      </c>
      <c r="D95" s="1004"/>
      <c r="E95" s="666">
        <v>2</v>
      </c>
    </row>
    <row r="96" spans="1:5" ht="12.6" customHeight="1">
      <c r="A96" s="634"/>
      <c r="B96" s="1244"/>
      <c r="C96" s="1003" t="s">
        <v>948</v>
      </c>
      <c r="D96" s="1004"/>
      <c r="E96" s="666">
        <v>3</v>
      </c>
    </row>
    <row r="97" spans="1:5" ht="12.6" customHeight="1">
      <c r="A97" s="634"/>
      <c r="B97" s="1244"/>
      <c r="C97" s="1003" t="s">
        <v>1089</v>
      </c>
      <c r="D97" s="1004"/>
      <c r="E97" s="667" t="s">
        <v>54</v>
      </c>
    </row>
    <row r="98" spans="1:5" ht="12.6" customHeight="1">
      <c r="A98" s="637"/>
      <c r="B98" s="1245"/>
      <c r="C98" s="523" t="s">
        <v>1090</v>
      </c>
      <c r="D98" s="522"/>
      <c r="E98" s="668" t="s">
        <v>52</v>
      </c>
    </row>
    <row r="99" spans="1:5" s="267" customFormat="1" ht="25.2" customHeight="1">
      <c r="A99" s="1240" t="s">
        <v>1164</v>
      </c>
      <c r="B99" s="1241"/>
      <c r="C99" s="1241"/>
      <c r="D99" s="1241"/>
      <c r="E99" s="1242"/>
    </row>
    <row r="100" spans="1:5" ht="12.6" customHeight="1">
      <c r="A100" s="1216" t="s">
        <v>681</v>
      </c>
      <c r="B100" s="1217"/>
      <c r="C100" s="1217"/>
      <c r="D100" s="1217"/>
      <c r="E100" s="1218"/>
    </row>
    <row r="101" spans="1:5" ht="12.6" customHeight="1">
      <c r="A101" s="1219"/>
      <c r="B101" s="1220"/>
      <c r="C101" s="1220"/>
      <c r="D101" s="1220"/>
      <c r="E101" s="1221"/>
    </row>
    <row r="102" spans="1:5" ht="12.6" customHeight="1">
      <c r="A102" s="639">
        <f>A93+1</f>
        <v>29</v>
      </c>
      <c r="B102" s="194" t="s">
        <v>194</v>
      </c>
      <c r="C102" s="204" t="s">
        <v>12</v>
      </c>
      <c r="D102" s="212">
        <v>1</v>
      </c>
      <c r="E102" s="640" t="s">
        <v>192</v>
      </c>
    </row>
    <row r="103" spans="1:5" ht="12" customHeight="1">
      <c r="A103" s="639"/>
      <c r="B103" s="982"/>
      <c r="C103" s="204" t="s">
        <v>13</v>
      </c>
      <c r="D103" s="212">
        <v>0</v>
      </c>
      <c r="E103" s="1237" t="s">
        <v>879</v>
      </c>
    </row>
    <row r="104" spans="1:5" ht="10.8" customHeight="1">
      <c r="A104" s="639"/>
      <c r="B104" s="982"/>
      <c r="C104" s="204" t="s">
        <v>122</v>
      </c>
      <c r="D104" s="205" t="s">
        <v>54</v>
      </c>
      <c r="E104" s="1238"/>
    </row>
    <row r="105" spans="1:5" ht="13.2" customHeight="1" thickBot="1">
      <c r="A105" s="669"/>
      <c r="B105" s="670"/>
      <c r="C105" s="206" t="s">
        <v>60</v>
      </c>
      <c r="D105" s="671" t="s">
        <v>52</v>
      </c>
      <c r="E105" s="1239"/>
    </row>
    <row r="106" spans="1:5" ht="13.2" customHeight="1"/>
    <row r="107" spans="1:5" ht="13.2" customHeight="1"/>
  </sheetData>
  <mergeCells count="46">
    <mergeCell ref="E103:E105"/>
    <mergeCell ref="A99:E99"/>
    <mergeCell ref="B92:D92"/>
    <mergeCell ref="B93:B98"/>
    <mergeCell ref="B82:C82"/>
    <mergeCell ref="B83:C83"/>
    <mergeCell ref="B88:C88"/>
    <mergeCell ref="A84:E84"/>
    <mergeCell ref="B29:E29"/>
    <mergeCell ref="C65:E65"/>
    <mergeCell ref="C66:E66"/>
    <mergeCell ref="C63:E63"/>
    <mergeCell ref="A100:E101"/>
    <mergeCell ref="B87:D87"/>
    <mergeCell ref="B90:D90"/>
    <mergeCell ref="B91:D91"/>
    <mergeCell ref="A76:E77"/>
    <mergeCell ref="B81:C81"/>
    <mergeCell ref="B72:C75"/>
    <mergeCell ref="B68:C71"/>
    <mergeCell ref="A34:E34"/>
    <mergeCell ref="A35:E35"/>
    <mergeCell ref="A37:E37"/>
    <mergeCell ref="A36:E36"/>
    <mergeCell ref="B44:C47"/>
    <mergeCell ref="B48:C51"/>
    <mergeCell ref="A38:E38"/>
    <mergeCell ref="C61:E61"/>
    <mergeCell ref="C64:E64"/>
    <mergeCell ref="C62:E62"/>
    <mergeCell ref="A1:E1"/>
    <mergeCell ref="A2:E2"/>
    <mergeCell ref="B57:C60"/>
    <mergeCell ref="B6:B7"/>
    <mergeCell ref="A4:E4"/>
    <mergeCell ref="A43:E43"/>
    <mergeCell ref="B39:B40"/>
    <mergeCell ref="B52:C55"/>
    <mergeCell ref="A19:E19"/>
    <mergeCell ref="D30:E33"/>
    <mergeCell ref="B20:B21"/>
    <mergeCell ref="A56:E56"/>
    <mergeCell ref="B23:B24"/>
    <mergeCell ref="B15:B17"/>
    <mergeCell ref="E16:E17"/>
    <mergeCell ref="C18:D18"/>
  </mergeCells>
  <pageMargins left="0.25" right="0.25" top="0.75" bottom="0.75" header="0.3" footer="0.3"/>
  <pageSetup scale="95" orientation="portrait" r:id="rId1"/>
  <rowBreaks count="1" manualBreakCount="1">
    <brk id="42" max="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6">
    <tabColor rgb="FFFFFF00"/>
  </sheetPr>
  <dimension ref="A1:M116"/>
  <sheetViews>
    <sheetView view="pageBreakPreview" topLeftCell="A104" zoomScaleNormal="100" zoomScaleSheetLayoutView="100" workbookViewId="0">
      <selection activeCell="C125" sqref="C125"/>
    </sheetView>
  </sheetViews>
  <sheetFormatPr defaultColWidth="11.44140625" defaultRowHeight="12" outlineLevelCol="1"/>
  <cols>
    <col min="1" max="1" width="3.109375" style="113" customWidth="1"/>
    <col min="2" max="2" width="28.44140625" style="111" customWidth="1"/>
    <col min="3" max="3" width="10.88671875" style="111" customWidth="1"/>
    <col min="4" max="4" width="3" style="111" customWidth="1"/>
    <col min="5" max="5" width="3.44140625" style="111" customWidth="1"/>
    <col min="6" max="6" width="37.33203125" style="111" customWidth="1"/>
    <col min="7" max="7" width="3.88671875" style="111" customWidth="1"/>
    <col min="8" max="8" width="8" style="111" customWidth="1"/>
    <col min="9" max="9" width="3.88671875" style="111" customWidth="1"/>
    <col min="10" max="10" width="17.88671875" style="112" hidden="1" customWidth="1"/>
    <col min="11" max="11" width="16.109375" style="98" hidden="1" customWidth="1" outlineLevel="1"/>
    <col min="12" max="12" width="24.5546875" style="98" hidden="1" customWidth="1" outlineLevel="1"/>
    <col min="13" max="13" width="11.44140625" style="111" collapsed="1"/>
    <col min="14" max="16384" width="11.44140625" style="111"/>
  </cols>
  <sheetData>
    <row r="1" spans="1:12" s="95" customFormat="1" ht="15.75" customHeight="1">
      <c r="A1" s="611" t="s">
        <v>715</v>
      </c>
      <c r="B1" s="93"/>
      <c r="C1" s="93"/>
      <c r="D1" s="93"/>
      <c r="E1" s="93"/>
      <c r="F1" s="93"/>
      <c r="G1" s="93"/>
      <c r="H1" s="94"/>
      <c r="J1" s="96" t="s">
        <v>1</v>
      </c>
      <c r="K1" s="97" t="s">
        <v>42</v>
      </c>
      <c r="L1" s="97" t="s">
        <v>44</v>
      </c>
    </row>
    <row r="2" spans="1:12" s="95" customFormat="1" ht="27.6" customHeight="1">
      <c r="A2" s="1256" t="s">
        <v>785</v>
      </c>
      <c r="B2" s="1257"/>
      <c r="C2" s="1257"/>
      <c r="D2" s="1257"/>
      <c r="E2" s="1257"/>
      <c r="F2" s="1257"/>
      <c r="G2" s="1257"/>
      <c r="H2" s="1258"/>
      <c r="J2" s="96"/>
      <c r="K2" s="98"/>
      <c r="L2" s="98"/>
    </row>
    <row r="3" spans="1:12" s="95" customFormat="1" ht="17.399999999999999" customHeight="1">
      <c r="A3" s="1272" t="s">
        <v>949</v>
      </c>
      <c r="B3" s="1273"/>
      <c r="C3" s="1273"/>
      <c r="D3" s="1273"/>
      <c r="E3" s="1273"/>
      <c r="F3" s="1273"/>
      <c r="G3" s="602"/>
      <c r="H3" s="603"/>
      <c r="J3" s="96"/>
      <c r="K3" s="98"/>
      <c r="L3" s="98"/>
    </row>
    <row r="4" spans="1:12" s="81" customFormat="1" ht="14.4" customHeight="1">
      <c r="A4" s="48"/>
      <c r="B4" s="82" t="s">
        <v>591</v>
      </c>
      <c r="C4" s="83"/>
      <c r="D4" s="76"/>
      <c r="E4" s="83"/>
      <c r="F4" s="233" t="s">
        <v>56</v>
      </c>
      <c r="G4" s="524"/>
      <c r="H4" s="86"/>
    </row>
    <row r="5" spans="1:12" s="81" customFormat="1" ht="11.4">
      <c r="A5" s="1266">
        <v>1</v>
      </c>
      <c r="B5" s="1268" t="s">
        <v>781</v>
      </c>
      <c r="C5" s="518"/>
      <c r="D5" s="72"/>
      <c r="E5" s="72"/>
      <c r="F5" s="55" t="s">
        <v>713</v>
      </c>
      <c r="G5" s="55">
        <v>1</v>
      </c>
      <c r="H5" s="87"/>
    </row>
    <row r="6" spans="1:12" s="81" customFormat="1" ht="12.6" customHeight="1">
      <c r="A6" s="1267"/>
      <c r="B6" s="1269"/>
      <c r="C6" s="72"/>
      <c r="D6" s="72"/>
      <c r="E6" s="72"/>
      <c r="F6" s="55" t="s">
        <v>205</v>
      </c>
      <c r="G6" s="55">
        <v>0</v>
      </c>
      <c r="H6" s="1270" t="s">
        <v>786</v>
      </c>
    </row>
    <row r="7" spans="1:12" s="81" customFormat="1" ht="11.4">
      <c r="A7" s="510"/>
      <c r="B7" s="597"/>
      <c r="C7" s="72"/>
      <c r="D7" s="72"/>
      <c r="E7" s="72"/>
      <c r="F7" s="55" t="s">
        <v>714</v>
      </c>
      <c r="G7" s="57" t="s">
        <v>54</v>
      </c>
      <c r="H7" s="1270"/>
    </row>
    <row r="8" spans="1:12" s="81" customFormat="1" ht="12" customHeight="1">
      <c r="A8" s="62"/>
      <c r="B8" s="525"/>
      <c r="C8" s="279"/>
      <c r="D8" s="279"/>
      <c r="E8" s="279"/>
      <c r="F8" s="88" t="s">
        <v>207</v>
      </c>
      <c r="G8" s="60" t="s">
        <v>52</v>
      </c>
      <c r="H8" s="1271"/>
    </row>
    <row r="9" spans="1:12" s="95" customFormat="1" ht="32.4" customHeight="1">
      <c r="A9" s="526">
        <f>A5+1</f>
        <v>2</v>
      </c>
      <c r="B9" s="1274" t="s">
        <v>782</v>
      </c>
      <c r="C9" s="1274"/>
      <c r="D9" s="595"/>
      <c r="E9" s="595"/>
      <c r="F9" s="55" t="s">
        <v>713</v>
      </c>
      <c r="G9" s="55">
        <v>1</v>
      </c>
      <c r="H9" s="527" t="s">
        <v>786</v>
      </c>
      <c r="J9" s="96"/>
      <c r="K9" s="98"/>
      <c r="L9" s="98"/>
    </row>
    <row r="10" spans="1:12" s="95" customFormat="1" ht="12.6" customHeight="1">
      <c r="A10" s="528"/>
      <c r="B10" s="595"/>
      <c r="C10" s="595"/>
      <c r="D10" s="595"/>
      <c r="E10" s="595"/>
      <c r="F10" s="55" t="s">
        <v>205</v>
      </c>
      <c r="G10" s="55">
        <v>0</v>
      </c>
      <c r="H10" s="511"/>
      <c r="J10" s="96"/>
      <c r="K10" s="98"/>
      <c r="L10" s="98"/>
    </row>
    <row r="11" spans="1:12" s="95" customFormat="1" ht="12.6" customHeight="1">
      <c r="A11" s="529">
        <f>A9+1</f>
        <v>3</v>
      </c>
      <c r="B11" s="1291" t="s">
        <v>783</v>
      </c>
      <c r="C11" s="1291"/>
      <c r="D11" s="1291"/>
      <c r="E11" s="1291"/>
      <c r="F11" s="233" t="s">
        <v>950</v>
      </c>
      <c r="G11" s="530"/>
      <c r="H11" s="531"/>
      <c r="J11" s="96"/>
      <c r="K11" s="98"/>
      <c r="L11" s="98"/>
    </row>
    <row r="12" spans="1:12" s="81" customFormat="1">
      <c r="A12" s="1261" t="s">
        <v>951</v>
      </c>
      <c r="B12" s="1262"/>
      <c r="C12" s="1262"/>
      <c r="D12" s="1262"/>
      <c r="E12" s="1262"/>
      <c r="F12" s="1262"/>
      <c r="G12" s="83"/>
      <c r="H12" s="86"/>
    </row>
    <row r="13" spans="1:12" s="81" customFormat="1" ht="25.8" customHeight="1">
      <c r="A13" s="66">
        <f>A11+1</f>
        <v>4</v>
      </c>
      <c r="B13" s="1263" t="s">
        <v>952</v>
      </c>
      <c r="C13" s="1263"/>
      <c r="E13" s="532"/>
      <c r="F13" s="533" t="s">
        <v>211</v>
      </c>
      <c r="H13" s="278"/>
    </row>
    <row r="14" spans="1:12" s="81" customFormat="1" ht="14.4" customHeight="1">
      <c r="A14" s="64">
        <f>A13+1</f>
        <v>5</v>
      </c>
      <c r="B14" s="1264" t="s">
        <v>198</v>
      </c>
      <c r="C14" s="1264"/>
      <c r="D14" s="1264"/>
      <c r="E14" s="1264"/>
      <c r="F14" s="534" t="s">
        <v>318</v>
      </c>
      <c r="G14" s="535"/>
      <c r="H14" s="536"/>
    </row>
    <row r="15" spans="1:12" s="81" customFormat="1" ht="14.4" customHeight="1">
      <c r="A15" s="605"/>
      <c r="B15" s="72" t="s">
        <v>213</v>
      </c>
      <c r="C15" s="72"/>
      <c r="D15" s="72"/>
      <c r="E15" s="72"/>
      <c r="F15" s="607" t="s">
        <v>682</v>
      </c>
      <c r="G15" s="72"/>
      <c r="H15" s="278"/>
    </row>
    <row r="16" spans="1:12" s="81" customFormat="1" ht="14.4" customHeight="1">
      <c r="A16" s="605"/>
      <c r="B16" s="537" t="s">
        <v>199</v>
      </c>
      <c r="C16" s="537"/>
      <c r="D16" s="72"/>
      <c r="E16" s="72"/>
      <c r="F16" s="538" t="s">
        <v>669</v>
      </c>
      <c r="G16" s="72"/>
      <c r="H16" s="278"/>
    </row>
    <row r="17" spans="1:8" s="81" customFormat="1" ht="14.4" customHeight="1">
      <c r="A17" s="605"/>
      <c r="B17" s="537" t="s">
        <v>200</v>
      </c>
      <c r="C17" s="537"/>
      <c r="D17" s="72"/>
      <c r="E17" s="72"/>
      <c r="F17" s="538" t="s">
        <v>953</v>
      </c>
      <c r="G17" s="32"/>
      <c r="H17" s="278"/>
    </row>
    <row r="18" spans="1:8" s="81" customFormat="1" ht="14.4" customHeight="1">
      <c r="A18" s="605"/>
      <c r="B18" s="537" t="s">
        <v>201</v>
      </c>
      <c r="C18" s="537"/>
      <c r="D18" s="72"/>
      <c r="E18" s="72"/>
      <c r="F18" s="538" t="s">
        <v>670</v>
      </c>
      <c r="G18" s="32"/>
      <c r="H18" s="278"/>
    </row>
    <row r="19" spans="1:8" s="81" customFormat="1" ht="14.4" customHeight="1">
      <c r="A19" s="605"/>
      <c r="B19" s="539" t="s">
        <v>954</v>
      </c>
      <c r="C19" s="540"/>
      <c r="D19" s="72"/>
      <c r="E19" s="72"/>
      <c r="F19" s="539" t="s">
        <v>683</v>
      </c>
      <c r="G19" s="72"/>
      <c r="H19" s="278"/>
    </row>
    <row r="20" spans="1:8" s="81" customFormat="1" ht="14.4" customHeight="1">
      <c r="A20" s="605"/>
      <c r="B20" s="537" t="s">
        <v>955</v>
      </c>
      <c r="C20" s="537"/>
      <c r="D20" s="72"/>
      <c r="E20" s="72"/>
      <c r="F20" s="539" t="s">
        <v>684</v>
      </c>
      <c r="G20" s="32"/>
      <c r="H20" s="278"/>
    </row>
    <row r="21" spans="1:8" s="81" customFormat="1" ht="14.4" customHeight="1">
      <c r="A21" s="605"/>
      <c r="B21" s="537" t="s">
        <v>202</v>
      </c>
      <c r="C21" s="537"/>
      <c r="D21" s="72"/>
      <c r="E21" s="72"/>
      <c r="F21" s="33" t="s">
        <v>956</v>
      </c>
      <c r="G21" s="72"/>
      <c r="H21" s="278"/>
    </row>
    <row r="22" spans="1:8" s="81" customFormat="1" ht="12" customHeight="1">
      <c r="A22" s="606"/>
      <c r="B22" s="541" t="s">
        <v>203</v>
      </c>
      <c r="C22" s="541"/>
      <c r="D22" s="279"/>
      <c r="E22" s="279"/>
      <c r="F22" s="542" t="s">
        <v>140</v>
      </c>
      <c r="G22" s="279"/>
      <c r="H22" s="84"/>
    </row>
    <row r="23" spans="1:8" s="81" customFormat="1" ht="12" customHeight="1">
      <c r="A23" s="605">
        <f>A14+1</f>
        <v>6</v>
      </c>
      <c r="B23" s="1265" t="s">
        <v>776</v>
      </c>
      <c r="C23" s="1265"/>
      <c r="D23" s="72"/>
      <c r="E23" s="72"/>
      <c r="F23" s="55" t="s">
        <v>777</v>
      </c>
      <c r="G23" s="55">
        <v>0</v>
      </c>
      <c r="H23" s="278"/>
    </row>
    <row r="24" spans="1:8" s="81" customFormat="1" ht="12" customHeight="1">
      <c r="A24" s="605"/>
      <c r="B24" s="607"/>
      <c r="C24" s="607"/>
      <c r="D24" s="72"/>
      <c r="E24" s="72"/>
      <c r="F24" s="55" t="s">
        <v>778</v>
      </c>
      <c r="G24" s="55">
        <v>1</v>
      </c>
      <c r="H24" s="278"/>
    </row>
    <row r="25" spans="1:8" s="81" customFormat="1" ht="12" customHeight="1">
      <c r="A25" s="605"/>
      <c r="B25" s="607"/>
      <c r="C25" s="607"/>
      <c r="D25" s="72"/>
      <c r="E25" s="72"/>
      <c r="F25" s="55" t="s">
        <v>712</v>
      </c>
      <c r="G25" s="60" t="s">
        <v>54</v>
      </c>
      <c r="H25" s="84"/>
    </row>
    <row r="26" spans="1:8" s="81" customFormat="1" ht="11.4" customHeight="1">
      <c r="A26" s="85" t="s">
        <v>594</v>
      </c>
      <c r="B26" s="543"/>
      <c r="C26" s="543"/>
      <c r="D26" s="544"/>
      <c r="E26" s="544"/>
      <c r="F26" s="76"/>
      <c r="G26" s="76"/>
      <c r="H26" s="86"/>
    </row>
    <row r="27" spans="1:8" s="81" customFormat="1" ht="11.4">
      <c r="A27" s="1266">
        <f>A23+1</f>
        <v>7</v>
      </c>
      <c r="B27" s="1268" t="s">
        <v>697</v>
      </c>
      <c r="C27" s="518"/>
      <c r="D27" s="72"/>
      <c r="E27" s="72"/>
      <c r="F27" s="55" t="s">
        <v>713</v>
      </c>
      <c r="G27" s="55">
        <v>1</v>
      </c>
      <c r="H27" s="87"/>
    </row>
    <row r="28" spans="1:8" s="81" customFormat="1" ht="12.6" customHeight="1">
      <c r="A28" s="1267"/>
      <c r="B28" s="1269"/>
      <c r="C28" s="72"/>
      <c r="D28" s="72"/>
      <c r="E28" s="72"/>
      <c r="F28" s="55" t="s">
        <v>205</v>
      </c>
      <c r="G28" s="55">
        <v>0</v>
      </c>
      <c r="H28" s="1270" t="s">
        <v>845</v>
      </c>
    </row>
    <row r="29" spans="1:8" s="81" customFormat="1" ht="11.4">
      <c r="A29" s="510"/>
      <c r="B29" s="597"/>
      <c r="C29" s="72"/>
      <c r="D29" s="72"/>
      <c r="E29" s="72"/>
      <c r="F29" s="55" t="s">
        <v>714</v>
      </c>
      <c r="G29" s="57" t="s">
        <v>54</v>
      </c>
      <c r="H29" s="1270"/>
    </row>
    <row r="30" spans="1:8" s="81" customFormat="1" ht="12" customHeight="1">
      <c r="A30" s="62"/>
      <c r="B30" s="525"/>
      <c r="C30" s="279"/>
      <c r="D30" s="279"/>
      <c r="E30" s="279"/>
      <c r="F30" s="88" t="s">
        <v>207</v>
      </c>
      <c r="G30" s="60" t="s">
        <v>52</v>
      </c>
      <c r="H30" s="1271"/>
    </row>
    <row r="31" spans="1:8" s="81" customFormat="1" ht="11.4">
      <c r="A31" s="89">
        <f>A27+1</f>
        <v>8</v>
      </c>
      <c r="B31" s="1252" t="s">
        <v>208</v>
      </c>
      <c r="C31" s="1252"/>
      <c r="D31" s="72"/>
      <c r="E31" s="72"/>
      <c r="F31" s="70" t="s">
        <v>204</v>
      </c>
      <c r="G31" s="57">
        <v>1</v>
      </c>
      <c r="H31" s="278"/>
    </row>
    <row r="32" spans="1:8" s="81" customFormat="1" ht="11.4">
      <c r="A32" s="510"/>
      <c r="B32" s="597"/>
      <c r="C32" s="597"/>
      <c r="D32" s="72"/>
      <c r="E32" s="72"/>
      <c r="F32" s="70" t="s">
        <v>205</v>
      </c>
      <c r="G32" s="57">
        <v>0</v>
      </c>
      <c r="H32" s="278"/>
    </row>
    <row r="33" spans="1:12" s="81" customFormat="1" ht="11.4">
      <c r="A33" s="510"/>
      <c r="B33" s="597"/>
      <c r="C33" s="597"/>
      <c r="D33" s="72"/>
      <c r="E33" s="72"/>
      <c r="F33" s="70" t="s">
        <v>206</v>
      </c>
      <c r="G33" s="57" t="s">
        <v>54</v>
      </c>
      <c r="H33" s="278"/>
    </row>
    <row r="34" spans="1:12" s="81" customFormat="1" ht="11.4" customHeight="1">
      <c r="A34" s="62"/>
      <c r="B34" s="525"/>
      <c r="C34" s="525"/>
      <c r="D34" s="72"/>
      <c r="E34" s="72"/>
      <c r="F34" s="88" t="s">
        <v>207</v>
      </c>
      <c r="G34" s="57" t="s">
        <v>52</v>
      </c>
      <c r="H34" s="84"/>
    </row>
    <row r="35" spans="1:12" s="81" customFormat="1" ht="11.4" customHeight="1">
      <c r="A35" s="90" t="s">
        <v>595</v>
      </c>
      <c r="B35" s="545"/>
      <c r="C35" s="545"/>
      <c r="D35" s="546"/>
      <c r="E35" s="546"/>
      <c r="F35" s="76"/>
      <c r="G35" s="76"/>
      <c r="H35" s="86"/>
    </row>
    <row r="36" spans="1:12" s="81" customFormat="1" ht="11.4">
      <c r="A36" s="1266">
        <f>A31+1</f>
        <v>9</v>
      </c>
      <c r="B36" s="1268" t="s">
        <v>698</v>
      </c>
      <c r="C36" s="518"/>
      <c r="D36" s="72"/>
      <c r="E36" s="72"/>
      <c r="F36" s="52" t="s">
        <v>780</v>
      </c>
      <c r="G36" s="52">
        <v>1</v>
      </c>
      <c r="H36" s="278"/>
    </row>
    <row r="37" spans="1:12" s="81" customFormat="1" ht="11.4">
      <c r="A37" s="1267"/>
      <c r="B37" s="1269"/>
      <c r="C37" s="72"/>
      <c r="D37" s="72"/>
      <c r="E37" s="72"/>
      <c r="F37" s="55" t="s">
        <v>205</v>
      </c>
      <c r="G37" s="55">
        <v>0</v>
      </c>
      <c r="H37" s="1270" t="s">
        <v>846</v>
      </c>
    </row>
    <row r="38" spans="1:12" s="81" customFormat="1" ht="11.4">
      <c r="A38" s="510"/>
      <c r="B38" s="597"/>
      <c r="C38" s="72"/>
      <c r="D38" s="72"/>
      <c r="E38" s="72"/>
      <c r="F38" s="55" t="s">
        <v>711</v>
      </c>
      <c r="G38" s="57" t="s">
        <v>54</v>
      </c>
      <c r="H38" s="1270"/>
    </row>
    <row r="39" spans="1:12" s="81" customFormat="1" ht="13.8" customHeight="1">
      <c r="A39" s="510"/>
      <c r="B39" s="597"/>
      <c r="C39" s="72"/>
      <c r="D39" s="72"/>
      <c r="E39" s="72"/>
      <c r="F39" s="70" t="s">
        <v>207</v>
      </c>
      <c r="G39" s="57" t="s">
        <v>52</v>
      </c>
      <c r="H39" s="1270"/>
    </row>
    <row r="40" spans="1:12" s="81" customFormat="1" ht="11.4">
      <c r="A40" s="283">
        <f>A36+1</f>
        <v>10</v>
      </c>
      <c r="B40" s="1252" t="s">
        <v>779</v>
      </c>
      <c r="C40" s="1252"/>
      <c r="D40" s="518"/>
      <c r="E40" s="518"/>
      <c r="F40" s="547" t="s">
        <v>204</v>
      </c>
      <c r="G40" s="548">
        <v>1</v>
      </c>
      <c r="H40" s="536"/>
    </row>
    <row r="41" spans="1:12" s="81" customFormat="1" ht="11.4">
      <c r="A41" s="510"/>
      <c r="B41" s="597"/>
      <c r="C41" s="597"/>
      <c r="D41" s="72"/>
      <c r="E41" s="72"/>
      <c r="F41" s="70" t="s">
        <v>205</v>
      </c>
      <c r="G41" s="57">
        <v>0</v>
      </c>
      <c r="H41" s="278"/>
    </row>
    <row r="42" spans="1:12" s="81" customFormat="1" ht="11.4">
      <c r="A42" s="510"/>
      <c r="B42" s="597"/>
      <c r="C42" s="597"/>
      <c r="D42" s="72"/>
      <c r="E42" s="72"/>
      <c r="F42" s="70" t="s">
        <v>206</v>
      </c>
      <c r="G42" s="57" t="s">
        <v>54</v>
      </c>
      <c r="H42" s="278"/>
    </row>
    <row r="43" spans="1:12" s="81" customFormat="1" ht="11.4" customHeight="1" thickBot="1">
      <c r="A43" s="549"/>
      <c r="B43" s="550"/>
      <c r="C43" s="550"/>
      <c r="D43" s="519"/>
      <c r="E43" s="519"/>
      <c r="F43" s="298" t="s">
        <v>207</v>
      </c>
      <c r="G43" s="202" t="s">
        <v>52</v>
      </c>
      <c r="H43" s="551"/>
    </row>
    <row r="44" spans="1:12" s="95" customFormat="1" ht="36.6" customHeight="1">
      <c r="A44" s="1288" t="s">
        <v>1214</v>
      </c>
      <c r="B44" s="1289"/>
      <c r="C44" s="1289"/>
      <c r="D44" s="1289"/>
      <c r="E44" s="1289"/>
      <c r="F44" s="1289"/>
      <c r="G44" s="1289"/>
      <c r="H44" s="1290"/>
      <c r="I44" s="79"/>
      <c r="J44" s="96"/>
      <c r="K44" s="98"/>
      <c r="L44" s="99" t="s">
        <v>61</v>
      </c>
    </row>
    <row r="45" spans="1:12" s="95" customFormat="1" ht="11.4">
      <c r="A45" s="100">
        <f>A40+1</f>
        <v>11</v>
      </c>
      <c r="B45" s="1253" t="s">
        <v>166</v>
      </c>
      <c r="C45" s="1253"/>
      <c r="D45" s="604"/>
      <c r="E45" s="604"/>
      <c r="F45" s="54"/>
      <c r="G45" s="54"/>
      <c r="H45" s="101"/>
      <c r="K45" s="98"/>
      <c r="L45" s="98"/>
    </row>
    <row r="46" spans="1:12" s="95" customFormat="1">
      <c r="A46" s="102"/>
      <c r="B46" s="54" t="s">
        <v>170</v>
      </c>
      <c r="C46" s="54"/>
      <c r="D46" s="609">
        <v>0</v>
      </c>
      <c r="E46" s="604"/>
      <c r="F46" s="54" t="s">
        <v>172</v>
      </c>
      <c r="G46" s="609">
        <v>8</v>
      </c>
      <c r="H46" s="163"/>
      <c r="K46" s="98"/>
      <c r="L46" s="98"/>
    </row>
    <row r="47" spans="1:12" s="95" customFormat="1">
      <c r="A47" s="102"/>
      <c r="B47" s="54" t="s">
        <v>169</v>
      </c>
      <c r="C47" s="54"/>
      <c r="D47" s="609">
        <v>3</v>
      </c>
      <c r="E47" s="604"/>
      <c r="F47" s="54" t="s">
        <v>700</v>
      </c>
      <c r="G47" s="609">
        <v>12</v>
      </c>
      <c r="H47" s="101"/>
      <c r="K47" s="98"/>
      <c r="L47" s="98"/>
    </row>
    <row r="48" spans="1:12" s="95" customFormat="1">
      <c r="A48" s="102"/>
      <c r="B48" s="54" t="s">
        <v>171</v>
      </c>
      <c r="C48" s="54"/>
      <c r="D48" s="609">
        <v>4</v>
      </c>
      <c r="E48" s="604"/>
      <c r="F48" s="54" t="s">
        <v>701</v>
      </c>
      <c r="G48" s="609">
        <v>21</v>
      </c>
      <c r="H48" s="101"/>
      <c r="K48" s="98"/>
      <c r="L48" s="98"/>
    </row>
    <row r="49" spans="1:12" s="95" customFormat="1">
      <c r="A49" s="102"/>
      <c r="B49" s="54" t="s">
        <v>141</v>
      </c>
      <c r="C49" s="54"/>
      <c r="D49" s="609">
        <v>6</v>
      </c>
      <c r="E49" s="604"/>
      <c r="F49" s="54" t="s">
        <v>702</v>
      </c>
      <c r="G49" s="609">
        <v>28</v>
      </c>
      <c r="H49" s="101"/>
      <c r="K49" s="98"/>
      <c r="L49" s="98"/>
    </row>
    <row r="50" spans="1:12" s="95" customFormat="1" ht="11.4">
      <c r="A50" s="64">
        <f>A45+1</f>
        <v>12</v>
      </c>
      <c r="B50" s="1252" t="s">
        <v>142</v>
      </c>
      <c r="C50" s="1252"/>
      <c r="D50" s="1252"/>
      <c r="E50" s="598"/>
      <c r="F50" s="51" t="s">
        <v>703</v>
      </c>
      <c r="G50" s="69">
        <v>0</v>
      </c>
      <c r="H50" s="157"/>
      <c r="K50" s="98"/>
      <c r="L50" s="98"/>
    </row>
    <row r="51" spans="1:12" s="95" customFormat="1">
      <c r="A51" s="108"/>
      <c r="B51" s="1253"/>
      <c r="C51" s="1253"/>
      <c r="D51" s="1253"/>
      <c r="E51" s="604"/>
      <c r="F51" s="54" t="s">
        <v>704</v>
      </c>
      <c r="G51" s="609">
        <v>2</v>
      </c>
      <c r="H51" s="101"/>
      <c r="K51" s="98"/>
      <c r="L51" s="98"/>
    </row>
    <row r="52" spans="1:12" s="95" customFormat="1">
      <c r="A52" s="108"/>
      <c r="B52" s="604"/>
      <c r="C52" s="604"/>
      <c r="D52" s="610"/>
      <c r="E52" s="610"/>
      <c r="F52" s="58" t="s">
        <v>596</v>
      </c>
      <c r="G52" s="105">
        <v>5</v>
      </c>
      <c r="H52" s="107"/>
      <c r="K52" s="98"/>
      <c r="L52" s="98"/>
    </row>
    <row r="53" spans="1:12" s="95" customFormat="1" ht="11.4">
      <c r="A53" s="109">
        <f>A50+1</f>
        <v>13</v>
      </c>
      <c r="B53" s="1252" t="s">
        <v>143</v>
      </c>
      <c r="C53" s="1252"/>
      <c r="D53" s="598"/>
      <c r="E53" s="598"/>
      <c r="F53" s="51" t="s">
        <v>149</v>
      </c>
      <c r="G53" s="295">
        <v>0</v>
      </c>
      <c r="H53" s="157"/>
      <c r="K53" s="98"/>
      <c r="L53" s="98"/>
    </row>
    <row r="54" spans="1:12" s="95" customFormat="1">
      <c r="A54" s="102"/>
      <c r="B54" s="1253"/>
      <c r="C54" s="1253"/>
      <c r="D54" s="604"/>
      <c r="E54" s="604"/>
      <c r="F54" s="54" t="s">
        <v>145</v>
      </c>
      <c r="G54" s="103">
        <v>0</v>
      </c>
      <c r="H54" s="101"/>
      <c r="K54" s="98"/>
      <c r="L54" s="98"/>
    </row>
    <row r="55" spans="1:12" s="95" customFormat="1">
      <c r="A55" s="104"/>
      <c r="B55" s="610"/>
      <c r="C55" s="610"/>
      <c r="D55" s="610"/>
      <c r="E55" s="610"/>
      <c r="F55" s="58" t="s">
        <v>146</v>
      </c>
      <c r="G55" s="106">
        <v>3</v>
      </c>
      <c r="H55" s="107"/>
      <c r="K55" s="98"/>
      <c r="L55" s="98"/>
    </row>
    <row r="56" spans="1:12" s="95" customFormat="1" ht="11.4">
      <c r="A56" s="64">
        <f>A53+1</f>
        <v>14</v>
      </c>
      <c r="B56" s="1252" t="s">
        <v>190</v>
      </c>
      <c r="C56" s="1252"/>
      <c r="D56" s="1252"/>
      <c r="E56" s="1252"/>
      <c r="F56" s="1252"/>
      <c r="G56" s="51"/>
      <c r="H56" s="157"/>
      <c r="K56" s="98"/>
      <c r="L56" s="98"/>
    </row>
    <row r="57" spans="1:12" s="95" customFormat="1" ht="13.8" customHeight="1">
      <c r="A57" s="108"/>
      <c r="B57" s="54" t="s">
        <v>164</v>
      </c>
      <c r="C57" s="54"/>
      <c r="D57" s="54"/>
      <c r="E57" s="54"/>
      <c r="F57" s="54"/>
      <c r="G57" s="609">
        <v>0</v>
      </c>
      <c r="H57" s="101"/>
      <c r="J57" s="1251" t="s">
        <v>50</v>
      </c>
      <c r="K57" s="98"/>
      <c r="L57" s="98"/>
    </row>
    <row r="58" spans="1:12" s="95" customFormat="1">
      <c r="A58" s="294"/>
      <c r="B58" s="1255" t="s">
        <v>165</v>
      </c>
      <c r="C58" s="1255"/>
      <c r="D58" s="1255"/>
      <c r="E58" s="1255"/>
      <c r="F58" s="1255"/>
      <c r="G58" s="105">
        <v>4</v>
      </c>
      <c r="H58" s="107"/>
      <c r="J58" s="1251"/>
      <c r="K58" s="98"/>
      <c r="L58" s="98"/>
    </row>
    <row r="59" spans="1:12" s="95" customFormat="1" ht="11.4">
      <c r="A59" s="64">
        <f>A56+1</f>
        <v>15</v>
      </c>
      <c r="B59" s="1253" t="s">
        <v>150</v>
      </c>
      <c r="C59" s="1253"/>
      <c r="D59" s="1253"/>
      <c r="E59" s="1253"/>
      <c r="F59" s="1253"/>
      <c r="G59" s="54"/>
      <c r="H59" s="101"/>
      <c r="J59" s="1251"/>
      <c r="K59" s="98"/>
      <c r="L59" s="98"/>
    </row>
    <row r="60" spans="1:12" s="95" customFormat="1" ht="12.6" customHeight="1">
      <c r="A60" s="108"/>
      <c r="B60" s="1254" t="s">
        <v>148</v>
      </c>
      <c r="C60" s="1254"/>
      <c r="D60" s="1254"/>
      <c r="E60" s="1254"/>
      <c r="F60" s="1254"/>
      <c r="G60" s="609">
        <v>0</v>
      </c>
      <c r="H60" s="101"/>
      <c r="J60" s="1251"/>
      <c r="K60" s="98"/>
      <c r="L60" s="98"/>
    </row>
    <row r="61" spans="1:12" s="95" customFormat="1">
      <c r="A61" s="108"/>
      <c r="B61" s="1254" t="s">
        <v>147</v>
      </c>
      <c r="C61" s="1254"/>
      <c r="D61" s="1254"/>
      <c r="E61" s="1254"/>
      <c r="F61" s="1254"/>
      <c r="G61" s="105">
        <v>5</v>
      </c>
      <c r="H61" s="107"/>
      <c r="J61" s="1251"/>
      <c r="K61" s="98"/>
      <c r="L61" s="98"/>
    </row>
    <row r="62" spans="1:12" s="95" customFormat="1" ht="13.2" customHeight="1">
      <c r="A62" s="64">
        <f>A59+1</f>
        <v>16</v>
      </c>
      <c r="B62" s="1252" t="s">
        <v>151</v>
      </c>
      <c r="C62" s="1252"/>
      <c r="D62" s="1252"/>
      <c r="E62" s="1252"/>
      <c r="F62" s="1252"/>
      <c r="G62" s="54"/>
      <c r="H62" s="101"/>
      <c r="K62" s="98"/>
      <c r="L62" s="98"/>
    </row>
    <row r="63" spans="1:12" s="95" customFormat="1" ht="14.4" customHeight="1">
      <c r="A63" s="108"/>
      <c r="B63" s="1254" t="s">
        <v>210</v>
      </c>
      <c r="C63" s="1254"/>
      <c r="D63" s="1254"/>
      <c r="E63" s="1254"/>
      <c r="F63" s="1254"/>
      <c r="G63" s="609">
        <v>0</v>
      </c>
      <c r="H63" s="101"/>
      <c r="K63" s="98"/>
      <c r="L63" s="98"/>
    </row>
    <row r="64" spans="1:12" s="95" customFormat="1">
      <c r="A64" s="108"/>
      <c r="B64" s="1254" t="s">
        <v>152</v>
      </c>
      <c r="C64" s="1254"/>
      <c r="D64" s="1254"/>
      <c r="E64" s="1254"/>
      <c r="F64" s="1254"/>
      <c r="G64" s="105">
        <v>6</v>
      </c>
      <c r="H64" s="107"/>
      <c r="K64" s="98"/>
      <c r="L64" s="98"/>
    </row>
    <row r="65" spans="1:12" s="95" customFormat="1" ht="13.2" customHeight="1">
      <c r="A65" s="64">
        <f>A62+1</f>
        <v>17</v>
      </c>
      <c r="B65" s="1252" t="s">
        <v>153</v>
      </c>
      <c r="C65" s="1252"/>
      <c r="D65" s="1252"/>
      <c r="E65" s="1252"/>
      <c r="F65" s="1252"/>
      <c r="G65" s="54"/>
      <c r="H65" s="101"/>
      <c r="K65" s="98"/>
      <c r="L65" s="98"/>
    </row>
    <row r="66" spans="1:12" s="95" customFormat="1" ht="14.4" customHeight="1">
      <c r="A66" s="108"/>
      <c r="B66" s="1254" t="s">
        <v>154</v>
      </c>
      <c r="C66" s="1254"/>
      <c r="D66" s="1254"/>
      <c r="E66" s="1254"/>
      <c r="F66" s="1254"/>
      <c r="G66" s="609">
        <v>0</v>
      </c>
      <c r="H66" s="101"/>
      <c r="K66" s="98"/>
      <c r="L66" s="98"/>
    </row>
    <row r="67" spans="1:12" s="95" customFormat="1" ht="14.4" customHeight="1">
      <c r="A67" s="108"/>
      <c r="B67" s="1254" t="s">
        <v>155</v>
      </c>
      <c r="C67" s="1254"/>
      <c r="D67" s="1254"/>
      <c r="E67" s="1254"/>
      <c r="F67" s="1254"/>
      <c r="G67" s="609">
        <v>4</v>
      </c>
      <c r="H67" s="101"/>
      <c r="K67" s="98"/>
      <c r="L67" s="98"/>
    </row>
    <row r="68" spans="1:12" s="95" customFormat="1" ht="14.4" customHeight="1">
      <c r="A68" s="108"/>
      <c r="B68" s="55" t="s">
        <v>209</v>
      </c>
      <c r="C68" s="55"/>
      <c r="D68" s="55"/>
      <c r="E68" s="55"/>
      <c r="F68" s="55"/>
      <c r="G68" s="609">
        <v>6</v>
      </c>
      <c r="H68" s="101"/>
      <c r="K68" s="98"/>
      <c r="L68" s="98"/>
    </row>
    <row r="69" spans="1:12" s="95" customFormat="1">
      <c r="A69" s="294"/>
      <c r="B69" s="59" t="s">
        <v>156</v>
      </c>
      <c r="C69" s="59"/>
      <c r="D69" s="59"/>
      <c r="E69" s="59"/>
      <c r="F69" s="59"/>
      <c r="G69" s="105">
        <v>11</v>
      </c>
      <c r="H69" s="107"/>
      <c r="K69" s="98"/>
      <c r="L69" s="98"/>
    </row>
    <row r="70" spans="1:12" s="95" customFormat="1" ht="13.2" customHeight="1">
      <c r="A70" s="64">
        <f>A65+1</f>
        <v>18</v>
      </c>
      <c r="B70" s="1252" t="s">
        <v>157</v>
      </c>
      <c r="C70" s="1252"/>
      <c r="D70" s="1252"/>
      <c r="E70" s="598"/>
      <c r="F70" s="51" t="s">
        <v>158</v>
      </c>
      <c r="G70" s="295">
        <v>0</v>
      </c>
      <c r="H70" s="157"/>
      <c r="K70" s="98"/>
      <c r="L70" s="98"/>
    </row>
    <row r="71" spans="1:12" s="95" customFormat="1" ht="13.2" customHeight="1">
      <c r="A71" s="102"/>
      <c r="B71" s="1253"/>
      <c r="C71" s="1253"/>
      <c r="D71" s="1253"/>
      <c r="E71" s="604"/>
      <c r="F71" s="54" t="s">
        <v>162</v>
      </c>
      <c r="G71" s="103">
        <v>7</v>
      </c>
      <c r="H71" s="101"/>
      <c r="K71" s="98"/>
      <c r="L71" s="98"/>
    </row>
    <row r="72" spans="1:12" s="95" customFormat="1" ht="13.2" customHeight="1">
      <c r="A72" s="102"/>
      <c r="B72" s="604"/>
      <c r="C72" s="604"/>
      <c r="D72" s="604"/>
      <c r="E72" s="604"/>
      <c r="F72" s="54" t="s">
        <v>163</v>
      </c>
      <c r="G72" s="103">
        <v>12</v>
      </c>
      <c r="H72" s="101"/>
      <c r="K72" s="98"/>
      <c r="L72" s="98"/>
    </row>
    <row r="73" spans="1:12" s="95" customFormat="1" ht="13.2" customHeight="1">
      <c r="A73" s="102"/>
      <c r="B73" s="604"/>
      <c r="C73" s="610"/>
      <c r="D73" s="610"/>
      <c r="E73" s="610"/>
      <c r="F73" s="58" t="s">
        <v>159</v>
      </c>
      <c r="G73" s="106">
        <v>22</v>
      </c>
      <c r="H73" s="107"/>
      <c r="K73" s="98"/>
      <c r="L73" s="98"/>
    </row>
    <row r="74" spans="1:12" s="95" customFormat="1" ht="22.8">
      <c r="A74" s="64">
        <f>A70+1</f>
        <v>19</v>
      </c>
      <c r="B74" s="1252" t="s">
        <v>160</v>
      </c>
      <c r="C74" s="1253"/>
      <c r="D74" s="168"/>
      <c r="E74" s="262">
        <f>A74+1</f>
        <v>20</v>
      </c>
      <c r="F74" s="608" t="s">
        <v>161</v>
      </c>
      <c r="H74" s="101"/>
      <c r="K74" s="98"/>
      <c r="L74" s="98"/>
    </row>
    <row r="75" spans="1:12" s="95" customFormat="1">
      <c r="A75" s="102"/>
      <c r="B75" s="55" t="s">
        <v>709</v>
      </c>
      <c r="C75" s="597"/>
      <c r="D75" s="612">
        <v>0</v>
      </c>
      <c r="E75" s="604"/>
      <c r="F75" s="183" t="s">
        <v>41</v>
      </c>
      <c r="G75" s="604">
        <v>0</v>
      </c>
      <c r="H75" s="101"/>
      <c r="K75" s="98"/>
      <c r="L75" s="98"/>
    </row>
    <row r="76" spans="1:12" s="95" customFormat="1">
      <c r="A76" s="102"/>
      <c r="B76" s="55" t="s">
        <v>708</v>
      </c>
      <c r="C76" s="604"/>
      <c r="D76" s="612">
        <v>7</v>
      </c>
      <c r="E76" s="604"/>
      <c r="F76" s="55" t="s">
        <v>710</v>
      </c>
      <c r="G76" s="604">
        <v>9</v>
      </c>
      <c r="H76" s="101"/>
      <c r="K76" s="98"/>
      <c r="L76" s="98"/>
    </row>
    <row r="77" spans="1:12" s="95" customFormat="1" ht="12.6" thickBot="1">
      <c r="A77" s="1259" t="s">
        <v>784</v>
      </c>
      <c r="B77" s="1260"/>
      <c r="C77" s="1260"/>
      <c r="D77" s="1260"/>
      <c r="E77" s="1260"/>
      <c r="F77" s="1260"/>
      <c r="G77" s="1260"/>
      <c r="H77" s="286"/>
      <c r="K77" s="98"/>
      <c r="L77" s="98"/>
    </row>
    <row r="78" spans="1:12" s="95" customFormat="1" ht="16.2" customHeight="1">
      <c r="A78" s="62">
        <f>E74+1</f>
        <v>21</v>
      </c>
      <c r="B78" s="1285" t="s">
        <v>705</v>
      </c>
      <c r="C78" s="1285"/>
      <c r="D78" s="1285"/>
      <c r="E78" s="1285"/>
      <c r="F78" s="285"/>
      <c r="G78" s="285"/>
      <c r="H78" s="107"/>
      <c r="K78" s="98"/>
      <c r="L78" s="98"/>
    </row>
    <row r="79" spans="1:12" s="95" customFormat="1" ht="15" customHeight="1">
      <c r="A79" s="89"/>
      <c r="B79" s="281" t="s">
        <v>706</v>
      </c>
      <c r="C79" s="55"/>
      <c r="D79" s="55"/>
      <c r="E79" s="281"/>
      <c r="F79" s="54"/>
      <c r="G79" s="54"/>
      <c r="H79" s="101"/>
      <c r="K79" s="98"/>
      <c r="L79" s="98"/>
    </row>
    <row r="80" spans="1:12" s="95" customFormat="1" ht="11.4">
      <c r="A80" s="89"/>
      <c r="B80" s="55" t="s">
        <v>1009</v>
      </c>
      <c r="C80" s="54"/>
      <c r="D80" s="55">
        <v>1</v>
      </c>
      <c r="E80" s="281"/>
      <c r="F80" s="55" t="s">
        <v>707</v>
      </c>
      <c r="G80" s="57" t="s">
        <v>54</v>
      </c>
      <c r="H80" s="101"/>
      <c r="K80" s="98"/>
      <c r="L80" s="98"/>
    </row>
    <row r="81" spans="1:12" s="95" customFormat="1" ht="11.4">
      <c r="A81" s="89"/>
      <c r="B81" s="55" t="s">
        <v>205</v>
      </c>
      <c r="C81" s="54"/>
      <c r="D81" s="55">
        <v>0</v>
      </c>
      <c r="E81" s="281"/>
      <c r="F81" s="70" t="s">
        <v>207</v>
      </c>
      <c r="G81" s="57" t="s">
        <v>52</v>
      </c>
      <c r="H81" s="101"/>
      <c r="K81" s="98"/>
      <c r="L81" s="98"/>
    </row>
    <row r="82" spans="1:12" s="95" customFormat="1" ht="15" customHeight="1">
      <c r="A82" s="283"/>
      <c r="B82" s="280" t="s">
        <v>1000</v>
      </c>
      <c r="C82" s="52"/>
      <c r="D82" s="52"/>
      <c r="E82" s="280"/>
      <c r="F82" s="52"/>
      <c r="G82" s="52"/>
      <c r="H82" s="157"/>
      <c r="K82" s="98"/>
      <c r="L82" s="98"/>
    </row>
    <row r="83" spans="1:12" s="95" customFormat="1" ht="11.4">
      <c r="A83" s="89"/>
      <c r="B83" s="55" t="s">
        <v>1009</v>
      </c>
      <c r="C83" s="54"/>
      <c r="D83" s="55">
        <v>1</v>
      </c>
      <c r="E83" s="281"/>
      <c r="F83" s="55" t="s">
        <v>707</v>
      </c>
      <c r="G83" s="57" t="s">
        <v>54</v>
      </c>
      <c r="H83" s="101"/>
      <c r="K83" s="98"/>
      <c r="L83" s="98"/>
    </row>
    <row r="84" spans="1:12" s="95" customFormat="1" ht="11.4">
      <c r="A84" s="284"/>
      <c r="B84" s="55" t="s">
        <v>205</v>
      </c>
      <c r="C84" s="54"/>
      <c r="D84" s="55">
        <v>0</v>
      </c>
      <c r="E84" s="281"/>
      <c r="F84" s="70" t="s">
        <v>207</v>
      </c>
      <c r="G84" s="57" t="s">
        <v>52</v>
      </c>
      <c r="H84" s="107"/>
      <c r="K84" s="98"/>
      <c r="L84" s="98"/>
    </row>
    <row r="85" spans="1:12" s="95" customFormat="1" ht="15" customHeight="1">
      <c r="A85" s="283"/>
      <c r="B85" s="280" t="s">
        <v>1001</v>
      </c>
      <c r="C85" s="280"/>
      <c r="D85" s="280"/>
      <c r="E85" s="280"/>
      <c r="F85" s="52"/>
      <c r="G85" s="52"/>
      <c r="H85" s="157"/>
      <c r="K85" s="98"/>
      <c r="L85" s="98"/>
    </row>
    <row r="86" spans="1:12" s="95" customFormat="1" ht="11.4">
      <c r="A86" s="89"/>
      <c r="B86" s="55" t="s">
        <v>1009</v>
      </c>
      <c r="C86" s="54"/>
      <c r="D86" s="55">
        <v>1</v>
      </c>
      <c r="E86" s="281"/>
      <c r="F86" s="55" t="s">
        <v>707</v>
      </c>
      <c r="G86" s="57" t="s">
        <v>54</v>
      </c>
      <c r="H86" s="101"/>
      <c r="K86" s="98"/>
      <c r="L86" s="98"/>
    </row>
    <row r="87" spans="1:12" s="95" customFormat="1" ht="11.4">
      <c r="A87" s="284"/>
      <c r="B87" s="59" t="s">
        <v>205</v>
      </c>
      <c r="C87" s="58"/>
      <c r="D87" s="59">
        <v>0</v>
      </c>
      <c r="E87" s="282"/>
      <c r="F87" s="88" t="s">
        <v>207</v>
      </c>
      <c r="G87" s="60" t="s">
        <v>52</v>
      </c>
      <c r="H87" s="107"/>
      <c r="K87" s="98"/>
      <c r="L87" s="98"/>
    </row>
    <row r="88" spans="1:12" s="95" customFormat="1" ht="15" customHeight="1">
      <c r="A88" s="89"/>
      <c r="B88" s="281" t="s">
        <v>1002</v>
      </c>
      <c r="C88" s="281"/>
      <c r="D88" s="281"/>
      <c r="E88" s="281"/>
      <c r="F88" s="55"/>
      <c r="G88" s="55"/>
      <c r="H88" s="101"/>
      <c r="K88" s="98"/>
      <c r="L88" s="98"/>
    </row>
    <row r="89" spans="1:12" s="95" customFormat="1" ht="11.4">
      <c r="A89" s="89"/>
      <c r="B89" s="55" t="s">
        <v>1009</v>
      </c>
      <c r="C89" s="54"/>
      <c r="D89" s="55">
        <v>1</v>
      </c>
      <c r="E89" s="281"/>
      <c r="F89" s="55" t="s">
        <v>707</v>
      </c>
      <c r="G89" s="57" t="s">
        <v>54</v>
      </c>
      <c r="H89" s="101"/>
      <c r="K89" s="98"/>
      <c r="L89" s="98"/>
    </row>
    <row r="90" spans="1:12" s="95" customFormat="1" ht="11.4">
      <c r="A90" s="89"/>
      <c r="B90" s="59" t="s">
        <v>205</v>
      </c>
      <c r="C90" s="58"/>
      <c r="D90" s="59">
        <v>0</v>
      </c>
      <c r="E90" s="282"/>
      <c r="F90" s="88" t="s">
        <v>207</v>
      </c>
      <c r="G90" s="60" t="s">
        <v>52</v>
      </c>
      <c r="H90" s="101"/>
      <c r="K90" s="98"/>
      <c r="L90" s="98"/>
    </row>
    <row r="91" spans="1:12" s="95" customFormat="1" ht="15" customHeight="1">
      <c r="A91" s="283"/>
      <c r="B91" s="615" t="s">
        <v>1003</v>
      </c>
      <c r="C91" s="280"/>
      <c r="D91" s="280"/>
      <c r="E91" s="280"/>
      <c r="F91" s="52"/>
      <c r="G91" s="52"/>
      <c r="H91" s="157"/>
      <c r="K91" s="98"/>
      <c r="L91" s="98"/>
    </row>
    <row r="92" spans="1:12" s="95" customFormat="1" ht="11.4">
      <c r="A92" s="89"/>
      <c r="B92" s="55" t="s">
        <v>1009</v>
      </c>
      <c r="C92" s="54"/>
      <c r="D92" s="55">
        <v>1</v>
      </c>
      <c r="E92" s="281"/>
      <c r="F92" s="55" t="s">
        <v>707</v>
      </c>
      <c r="G92" s="57" t="s">
        <v>54</v>
      </c>
      <c r="H92" s="101"/>
      <c r="K92" s="98"/>
      <c r="L92" s="98"/>
    </row>
    <row r="93" spans="1:12" s="95" customFormat="1" ht="11.4">
      <c r="A93" s="284"/>
      <c r="B93" s="59" t="s">
        <v>205</v>
      </c>
      <c r="C93" s="58"/>
      <c r="D93" s="59">
        <v>0</v>
      </c>
      <c r="E93" s="282"/>
      <c r="F93" s="88" t="s">
        <v>207</v>
      </c>
      <c r="G93" s="60" t="s">
        <v>52</v>
      </c>
      <c r="H93" s="107"/>
      <c r="K93" s="98"/>
      <c r="L93" s="98"/>
    </row>
    <row r="94" spans="1:12" s="95" customFormat="1" ht="24" customHeight="1">
      <c r="A94" s="283"/>
      <c r="B94" s="1284" t="s">
        <v>1004</v>
      </c>
      <c r="C94" s="599"/>
      <c r="D94" s="599"/>
      <c r="E94" s="552"/>
      <c r="F94" s="1286" t="s">
        <v>1005</v>
      </c>
      <c r="G94" s="1252"/>
      <c r="H94" s="1287"/>
      <c r="K94" s="98"/>
      <c r="L94" s="98"/>
    </row>
    <row r="95" spans="1:12" s="95" customFormat="1" ht="13.2" customHeight="1">
      <c r="A95" s="89"/>
      <c r="B95" s="1283"/>
      <c r="C95" s="55" t="s">
        <v>251</v>
      </c>
      <c r="D95" s="55">
        <v>1</v>
      </c>
      <c r="E95" s="54"/>
      <c r="F95" s="553" t="s">
        <v>806</v>
      </c>
      <c r="G95" s="56"/>
      <c r="H95" s="101"/>
      <c r="K95" s="98"/>
      <c r="L95" s="98"/>
    </row>
    <row r="96" spans="1:12" s="95" customFormat="1" ht="11.4">
      <c r="A96" s="89"/>
      <c r="B96" s="600"/>
      <c r="C96" s="55" t="s">
        <v>205</v>
      </c>
      <c r="D96" s="55">
        <v>0</v>
      </c>
      <c r="F96" s="553" t="s">
        <v>807</v>
      </c>
      <c r="G96" s="56"/>
      <c r="H96" s="101"/>
      <c r="K96" s="98"/>
      <c r="L96" s="98"/>
    </row>
    <row r="97" spans="1:12" s="95" customFormat="1" ht="11.4">
      <c r="A97" s="89"/>
      <c r="B97" s="600"/>
      <c r="C97" s="55" t="s">
        <v>206</v>
      </c>
      <c r="D97" s="57" t="s">
        <v>54</v>
      </c>
      <c r="E97" s="554" t="s">
        <v>816</v>
      </c>
      <c r="F97" s="553" t="s">
        <v>817</v>
      </c>
      <c r="G97" s="56"/>
      <c r="H97" s="101"/>
      <c r="K97" s="98"/>
      <c r="L97" s="98"/>
    </row>
    <row r="98" spans="1:12" s="95" customFormat="1" ht="11.4">
      <c r="A98" s="284"/>
      <c r="B98" s="555"/>
      <c r="C98" s="88" t="s">
        <v>207</v>
      </c>
      <c r="D98" s="60" t="s">
        <v>52</v>
      </c>
      <c r="E98" s="556"/>
      <c r="F98" s="557" t="s">
        <v>957</v>
      </c>
      <c r="G98" s="558"/>
      <c r="H98" s="107"/>
      <c r="K98" s="98"/>
      <c r="L98" s="98"/>
    </row>
    <row r="99" spans="1:12" s="95" customFormat="1" ht="26.4" customHeight="1">
      <c r="A99" s="89"/>
      <c r="B99" s="1283" t="s">
        <v>1011</v>
      </c>
      <c r="C99" s="70"/>
      <c r="D99" s="54"/>
      <c r="E99" s="57"/>
      <c r="F99" s="1286" t="s">
        <v>1006</v>
      </c>
      <c r="G99" s="1252"/>
      <c r="H99" s="1287"/>
      <c r="K99" s="98"/>
      <c r="L99" s="98"/>
    </row>
    <row r="100" spans="1:12" s="95" customFormat="1" ht="13.8" customHeight="1">
      <c r="A100" s="89"/>
      <c r="B100" s="1283"/>
      <c r="C100" s="55" t="s">
        <v>251</v>
      </c>
      <c r="D100" s="55">
        <v>1</v>
      </c>
      <c r="F100" s="553" t="s">
        <v>808</v>
      </c>
      <c r="G100" s="55"/>
      <c r="H100" s="101"/>
      <c r="K100" s="98"/>
      <c r="L100" s="98"/>
    </row>
    <row r="101" spans="1:12" s="95" customFormat="1" ht="11.4">
      <c r="A101" s="89"/>
      <c r="B101" s="281"/>
      <c r="C101" s="55" t="s">
        <v>205</v>
      </c>
      <c r="D101" s="55">
        <v>0</v>
      </c>
      <c r="E101" s="54"/>
      <c r="F101" s="553" t="s">
        <v>809</v>
      </c>
      <c r="G101" s="55"/>
      <c r="H101" s="101"/>
      <c r="K101" s="98"/>
      <c r="L101" s="98"/>
    </row>
    <row r="102" spans="1:12" s="95" customFormat="1" ht="11.4">
      <c r="A102" s="89"/>
      <c r="B102" s="281"/>
      <c r="C102" s="55" t="s">
        <v>206</v>
      </c>
      <c r="D102" s="57" t="s">
        <v>54</v>
      </c>
      <c r="E102" s="554" t="s">
        <v>1010</v>
      </c>
      <c r="F102" s="553" t="s">
        <v>810</v>
      </c>
      <c r="G102" s="57"/>
      <c r="H102" s="101"/>
      <c r="K102" s="98"/>
      <c r="L102" s="98"/>
    </row>
    <row r="103" spans="1:12" s="95" customFormat="1" ht="11.4">
      <c r="A103" s="89"/>
      <c r="B103" s="281"/>
      <c r="C103" s="70" t="s">
        <v>207</v>
      </c>
      <c r="D103" s="57" t="s">
        <v>52</v>
      </c>
      <c r="E103" s="54"/>
      <c r="F103" s="553" t="s">
        <v>811</v>
      </c>
      <c r="G103" s="514"/>
      <c r="H103" s="101"/>
      <c r="K103" s="98"/>
      <c r="L103" s="98"/>
    </row>
    <row r="104" spans="1:12" s="95" customFormat="1" ht="11.4">
      <c r="A104" s="284"/>
      <c r="B104" s="601"/>
      <c r="C104" s="88"/>
      <c r="D104" s="58"/>
      <c r="E104" s="60"/>
      <c r="F104" s="557" t="s">
        <v>957</v>
      </c>
      <c r="G104" s="559"/>
      <c r="H104" s="107"/>
      <c r="K104" s="98"/>
      <c r="L104" s="98"/>
    </row>
    <row r="105" spans="1:12" s="95" customFormat="1" ht="12" customHeight="1">
      <c r="A105" s="89"/>
      <c r="B105" s="1284" t="s">
        <v>1008</v>
      </c>
      <c r="C105" s="70"/>
      <c r="D105" s="54"/>
      <c r="E105" s="57"/>
      <c r="F105" s="1286" t="s">
        <v>1007</v>
      </c>
      <c r="G105" s="1252"/>
      <c r="H105" s="1287"/>
      <c r="K105" s="98"/>
      <c r="L105" s="98"/>
    </row>
    <row r="106" spans="1:12" s="95" customFormat="1" ht="12" customHeight="1">
      <c r="A106" s="89"/>
      <c r="B106" s="1283"/>
      <c r="C106" s="55" t="s">
        <v>251</v>
      </c>
      <c r="D106" s="55">
        <v>1</v>
      </c>
      <c r="E106" s="54"/>
      <c r="F106" s="553" t="s">
        <v>812</v>
      </c>
      <c r="G106" s="55"/>
      <c r="H106" s="101"/>
      <c r="K106" s="98"/>
      <c r="L106" s="98"/>
    </row>
    <row r="107" spans="1:12" s="95" customFormat="1" ht="13.2" customHeight="1">
      <c r="A107" s="89"/>
      <c r="B107" s="281"/>
      <c r="C107" s="55" t="s">
        <v>205</v>
      </c>
      <c r="D107" s="55">
        <v>0</v>
      </c>
      <c r="E107" s="1282" t="s">
        <v>844</v>
      </c>
      <c r="F107" s="553" t="s">
        <v>813</v>
      </c>
      <c r="G107" s="55"/>
      <c r="H107" s="101"/>
      <c r="K107" s="98"/>
      <c r="L107" s="98"/>
    </row>
    <row r="108" spans="1:12" s="95" customFormat="1" ht="11.4">
      <c r="A108" s="560"/>
      <c r="B108" s="281"/>
      <c r="C108" s="55" t="s">
        <v>206</v>
      </c>
      <c r="D108" s="57" t="s">
        <v>54</v>
      </c>
      <c r="E108" s="1282"/>
      <c r="F108" s="553" t="s">
        <v>814</v>
      </c>
      <c r="G108" s="57"/>
      <c r="H108" s="101"/>
      <c r="K108" s="98"/>
      <c r="L108" s="98"/>
    </row>
    <row r="109" spans="1:12" s="95" customFormat="1" ht="11.4">
      <c r="A109" s="560"/>
      <c r="B109" s="281"/>
      <c r="C109" s="70" t="s">
        <v>207</v>
      </c>
      <c r="D109" s="57" t="s">
        <v>52</v>
      </c>
      <c r="E109" s="1282"/>
      <c r="F109" s="553" t="s">
        <v>815</v>
      </c>
      <c r="G109" s="57"/>
      <c r="H109" s="101"/>
      <c r="K109" s="98"/>
      <c r="L109" s="98"/>
    </row>
    <row r="110" spans="1:12" s="95" customFormat="1" ht="11.4">
      <c r="A110" s="560"/>
      <c r="B110" s="600"/>
      <c r="D110" s="54"/>
      <c r="E110" s="1282"/>
      <c r="F110" s="557" t="s">
        <v>957</v>
      </c>
      <c r="G110" s="57"/>
      <c r="H110" s="101"/>
      <c r="K110" s="98"/>
      <c r="L110" s="98"/>
    </row>
    <row r="111" spans="1:12" s="95" customFormat="1" ht="11.4">
      <c r="A111" s="1279" t="s">
        <v>958</v>
      </c>
      <c r="B111" s="1280"/>
      <c r="C111" s="1280"/>
      <c r="D111" s="1280"/>
      <c r="E111" s="1280"/>
      <c r="F111" s="1280"/>
      <c r="G111" s="1280"/>
      <c r="H111" s="1281"/>
      <c r="K111" s="98"/>
      <c r="L111" s="98"/>
    </row>
    <row r="112" spans="1:12" ht="12" customHeight="1">
      <c r="A112" s="561">
        <f>A78+1</f>
        <v>22</v>
      </c>
      <c r="B112" s="1252" t="s">
        <v>1219</v>
      </c>
      <c r="C112" s="1252"/>
      <c r="D112" s="169"/>
      <c r="E112" s="169"/>
      <c r="F112" s="1275" t="s">
        <v>959</v>
      </c>
      <c r="G112" s="1275"/>
      <c r="H112" s="1276"/>
    </row>
    <row r="113" spans="1:8">
      <c r="A113" s="562"/>
      <c r="B113" s="525"/>
      <c r="C113" s="563"/>
      <c r="D113" s="563"/>
      <c r="E113" s="563"/>
      <c r="F113" s="1277"/>
      <c r="G113" s="1277"/>
      <c r="H113" s="1278"/>
    </row>
    <row r="114" spans="1:8" ht="12" customHeight="1">
      <c r="A114" s="561">
        <f>A112+1</f>
        <v>23</v>
      </c>
      <c r="B114" s="596" t="s">
        <v>843</v>
      </c>
      <c r="C114" s="169"/>
      <c r="D114" s="169"/>
      <c r="E114" s="169"/>
      <c r="F114" s="1275" t="s">
        <v>960</v>
      </c>
      <c r="G114" s="1275"/>
      <c r="H114" s="1276"/>
    </row>
    <row r="115" spans="1:8">
      <c r="A115" s="562"/>
      <c r="B115" s="564"/>
      <c r="C115" s="563"/>
      <c r="D115" s="563"/>
      <c r="E115" s="563"/>
      <c r="F115" s="1277"/>
      <c r="G115" s="1277"/>
      <c r="H115" s="1278"/>
    </row>
    <row r="116" spans="1:8" ht="12.6" thickBot="1">
      <c r="A116" s="251"/>
      <c r="B116" s="91" t="s">
        <v>592</v>
      </c>
      <c r="C116" s="92"/>
      <c r="D116" s="613"/>
      <c r="E116" s="92"/>
      <c r="F116" s="613" t="s">
        <v>56</v>
      </c>
      <c r="G116" s="172"/>
      <c r="H116" s="173"/>
    </row>
  </sheetData>
  <mergeCells count="50">
    <mergeCell ref="B11:E11"/>
    <mergeCell ref="A5:A6"/>
    <mergeCell ref="B5:B6"/>
    <mergeCell ref="H6:H8"/>
    <mergeCell ref="F112:H113"/>
    <mergeCell ref="F114:H115"/>
    <mergeCell ref="A111:H111"/>
    <mergeCell ref="H37:H39"/>
    <mergeCell ref="E107:E110"/>
    <mergeCell ref="B62:F62"/>
    <mergeCell ref="B99:B100"/>
    <mergeCell ref="B105:B106"/>
    <mergeCell ref="B78:E78"/>
    <mergeCell ref="F94:H94"/>
    <mergeCell ref="F99:H99"/>
    <mergeCell ref="F105:H105"/>
    <mergeCell ref="B94:B95"/>
    <mergeCell ref="B40:C40"/>
    <mergeCell ref="A44:H44"/>
    <mergeCell ref="B112:C112"/>
    <mergeCell ref="A2:H2"/>
    <mergeCell ref="A77:G77"/>
    <mergeCell ref="B63:F63"/>
    <mergeCell ref="B45:C45"/>
    <mergeCell ref="A12:F12"/>
    <mergeCell ref="B13:C13"/>
    <mergeCell ref="B14:E14"/>
    <mergeCell ref="B23:C23"/>
    <mergeCell ref="A27:A28"/>
    <mergeCell ref="B27:B28"/>
    <mergeCell ref="B31:C31"/>
    <mergeCell ref="A36:A37"/>
    <mergeCell ref="B36:B37"/>
    <mergeCell ref="H28:H30"/>
    <mergeCell ref="A3:F3"/>
    <mergeCell ref="B9:C9"/>
    <mergeCell ref="J57:J61"/>
    <mergeCell ref="B70:D71"/>
    <mergeCell ref="B50:D51"/>
    <mergeCell ref="B74:C74"/>
    <mergeCell ref="B64:F64"/>
    <mergeCell ref="B65:F65"/>
    <mergeCell ref="B66:F66"/>
    <mergeCell ref="B67:F67"/>
    <mergeCell ref="B53:C54"/>
    <mergeCell ref="B58:F58"/>
    <mergeCell ref="B56:F56"/>
    <mergeCell ref="B59:F59"/>
    <mergeCell ref="B61:F61"/>
    <mergeCell ref="B60:F60"/>
  </mergeCells>
  <printOptions horizontalCentered="1"/>
  <pageMargins left="0.5" right="0.5" top="0.5" bottom="0.5" header="0.3" footer="0.3"/>
  <pageSetup scale="97" fitToWidth="0" fitToHeight="0" orientation="portrait" r:id="rId1"/>
  <rowBreaks count="1" manualBreakCount="1">
    <brk id="5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L46"/>
  <sheetViews>
    <sheetView view="pageBreakPreview" zoomScaleNormal="100" zoomScaleSheetLayoutView="100" workbookViewId="0">
      <selection activeCell="D47" sqref="D47"/>
    </sheetView>
  </sheetViews>
  <sheetFormatPr defaultColWidth="8.88671875" defaultRowHeight="11.4"/>
  <cols>
    <col min="1" max="1" width="3.109375" style="2" customWidth="1"/>
    <col min="2" max="2" width="43.44140625" style="2" customWidth="1"/>
    <col min="3" max="3" width="2.88671875" style="2" customWidth="1"/>
    <col min="4" max="4" width="36.6640625" style="2" customWidth="1"/>
    <col min="5" max="5" width="3.109375" style="2" customWidth="1"/>
    <col min="6" max="6" width="8.109375" style="2" customWidth="1"/>
    <col min="7" max="16384" width="8.88671875" style="2"/>
  </cols>
  <sheetData>
    <row r="1" spans="1:12" s="13" customFormat="1" ht="13.8">
      <c r="A1" s="1294" t="s">
        <v>0</v>
      </c>
      <c r="B1" s="1295"/>
      <c r="C1" s="677"/>
      <c r="D1" s="677"/>
      <c r="E1" s="114"/>
      <c r="F1" s="115"/>
      <c r="G1" s="80"/>
    </row>
    <row r="2" spans="1:12" ht="25.2" customHeight="1">
      <c r="A2" s="1297" t="s">
        <v>174</v>
      </c>
      <c r="B2" s="1298"/>
      <c r="C2" s="1298"/>
      <c r="D2" s="1298"/>
      <c r="E2" s="1298"/>
      <c r="F2" s="1299"/>
      <c r="G2" s="81"/>
    </row>
    <row r="3" spans="1:12" ht="12">
      <c r="A3" s="1272" t="s">
        <v>961</v>
      </c>
      <c r="B3" s="1273"/>
      <c r="C3" s="1273"/>
      <c r="D3" s="1273"/>
      <c r="E3" s="1273"/>
      <c r="F3" s="1296"/>
      <c r="G3" s="81"/>
    </row>
    <row r="4" spans="1:12" s="7" customFormat="1" ht="12">
      <c r="A4" s="48"/>
      <c r="B4" s="82" t="s">
        <v>591</v>
      </c>
      <c r="C4" s="83"/>
      <c r="D4" s="233" t="s">
        <v>56</v>
      </c>
      <c r="E4" s="83"/>
      <c r="F4" s="565"/>
      <c r="G4" s="54"/>
      <c r="H4" s="30"/>
      <c r="I4" s="5"/>
      <c r="J4" s="3"/>
      <c r="K4" s="19"/>
      <c r="L4" s="22"/>
    </row>
    <row r="5" spans="1:12" s="7" customFormat="1" ht="12">
      <c r="A5" s="1300" t="s">
        <v>1185</v>
      </c>
      <c r="B5" s="1200"/>
      <c r="C5" s="1200"/>
      <c r="D5" s="1200"/>
      <c r="E5" s="1200"/>
      <c r="F5" s="1201"/>
      <c r="G5" s="54"/>
      <c r="H5" s="30"/>
      <c r="I5" s="5"/>
      <c r="J5" s="3"/>
      <c r="K5" s="19"/>
      <c r="L5" s="22"/>
    </row>
    <row r="6" spans="1:12" ht="12.75" customHeight="1">
      <c r="A6" s="1047">
        <v>1</v>
      </c>
      <c r="B6" s="1314" t="s">
        <v>176</v>
      </c>
      <c r="C6" s="1314"/>
      <c r="D6" s="1324" t="s">
        <v>1091</v>
      </c>
      <c r="E6" s="1324"/>
      <c r="F6" s="1307" t="s">
        <v>1154</v>
      </c>
      <c r="G6" s="81"/>
    </row>
    <row r="7" spans="1:12" ht="22.8" customHeight="1">
      <c r="A7" s="1048"/>
      <c r="B7" s="1315"/>
      <c r="C7" s="1315"/>
      <c r="D7" s="1325"/>
      <c r="E7" s="1325"/>
      <c r="F7" s="1302"/>
      <c r="G7" s="81"/>
    </row>
    <row r="8" spans="1:12" ht="11.4" customHeight="1">
      <c r="A8" s="1047">
        <f>A6+1</f>
        <v>2</v>
      </c>
      <c r="B8" s="1314" t="s">
        <v>1186</v>
      </c>
      <c r="C8" s="1314"/>
      <c r="D8" s="1317" t="s">
        <v>1187</v>
      </c>
      <c r="E8" s="1303"/>
      <c r="F8" s="1304"/>
      <c r="G8" s="81"/>
    </row>
    <row r="9" spans="1:12">
      <c r="A9" s="1034"/>
      <c r="B9" s="1316"/>
      <c r="C9" s="1316"/>
      <c r="D9" s="1318"/>
      <c r="E9" s="1305"/>
      <c r="F9" s="1306"/>
      <c r="G9" s="81"/>
    </row>
    <row r="10" spans="1:12" ht="69.599999999999994" customHeight="1">
      <c r="A10" s="1048"/>
      <c r="B10" s="1315"/>
      <c r="C10" s="1315"/>
      <c r="D10" s="1319"/>
      <c r="E10" s="1301" t="str">
        <f>CONCATENATE("If lower than S6 &gt;&gt; Q",A12)</f>
        <v>If lower than S6 &gt;&gt; Q3</v>
      </c>
      <c r="F10" s="1302"/>
      <c r="G10" s="81"/>
    </row>
    <row r="11" spans="1:12" ht="35.4" customHeight="1">
      <c r="A11" s="1049"/>
      <c r="B11" s="614" t="s">
        <v>1188</v>
      </c>
      <c r="C11" s="614"/>
      <c r="D11" s="1050" t="s">
        <v>1189</v>
      </c>
      <c r="E11" s="296"/>
      <c r="F11" s="1051"/>
      <c r="G11" s="81"/>
    </row>
    <row r="12" spans="1:12" s="1033" customFormat="1" ht="11.4" customHeight="1">
      <c r="A12" s="1034">
        <f>A8+1</f>
        <v>3</v>
      </c>
      <c r="B12" s="1323" t="s">
        <v>1173</v>
      </c>
      <c r="C12" s="1323"/>
      <c r="D12" s="1327" t="s">
        <v>1174</v>
      </c>
      <c r="E12" s="1328"/>
      <c r="F12" s="1309"/>
    </row>
    <row r="13" spans="1:12" s="1033" customFormat="1" ht="48.6" customHeight="1">
      <c r="A13" s="1035"/>
      <c r="B13" s="1326"/>
      <c r="C13" s="1326"/>
      <c r="D13" s="1325"/>
      <c r="E13" s="1329"/>
      <c r="F13" s="1310"/>
    </row>
    <row r="14" spans="1:12" ht="13.8" customHeight="1">
      <c r="A14" s="1047">
        <f>A12+1</f>
        <v>4</v>
      </c>
      <c r="B14" s="1320" t="s">
        <v>1190</v>
      </c>
      <c r="C14" s="1052"/>
      <c r="D14" s="195" t="s">
        <v>923</v>
      </c>
      <c r="E14" s="211">
        <v>1</v>
      </c>
      <c r="F14" s="1053"/>
      <c r="G14" s="81"/>
    </row>
    <row r="15" spans="1:12" ht="13.8" customHeight="1">
      <c r="A15" s="1034"/>
      <c r="B15" s="1321"/>
      <c r="C15" s="1054"/>
      <c r="D15" s="204" t="s">
        <v>924</v>
      </c>
      <c r="E15" s="212">
        <v>2</v>
      </c>
      <c r="F15" s="1055"/>
      <c r="G15" s="81"/>
    </row>
    <row r="16" spans="1:12" ht="13.8" customHeight="1">
      <c r="A16" s="1034"/>
      <c r="B16" s="1321"/>
      <c r="C16" s="1054"/>
      <c r="D16" s="204" t="s">
        <v>925</v>
      </c>
      <c r="E16" s="212">
        <v>3</v>
      </c>
      <c r="F16" s="1056"/>
      <c r="G16" s="81"/>
    </row>
    <row r="17" spans="1:7" ht="13.8" customHeight="1">
      <c r="A17" s="1034"/>
      <c r="B17" s="1321"/>
      <c r="C17" s="1054"/>
      <c r="D17" s="204" t="s">
        <v>926</v>
      </c>
      <c r="E17" s="212">
        <v>0</v>
      </c>
      <c r="F17" s="1311" t="s">
        <v>787</v>
      </c>
      <c r="G17" s="81"/>
    </row>
    <row r="18" spans="1:7" ht="11.4" customHeight="1">
      <c r="A18" s="1034"/>
      <c r="B18" s="1321"/>
      <c r="C18" s="1054"/>
      <c r="D18" s="204" t="s">
        <v>122</v>
      </c>
      <c r="E18" s="205" t="s">
        <v>54</v>
      </c>
      <c r="F18" s="1311"/>
      <c r="G18" s="81"/>
    </row>
    <row r="19" spans="1:7" ht="37.799999999999997" customHeight="1">
      <c r="A19" s="1057"/>
      <c r="B19" s="614" t="s">
        <v>1191</v>
      </c>
      <c r="C19" s="1058"/>
      <c r="D19" s="1050" t="s">
        <v>1192</v>
      </c>
      <c r="E19" s="1312"/>
      <c r="F19" s="1313"/>
      <c r="G19" s="81"/>
    </row>
    <row r="20" spans="1:7" ht="35.4" customHeight="1">
      <c r="A20" s="1034"/>
      <c r="B20" s="614" t="s">
        <v>1193</v>
      </c>
      <c r="C20" s="1054"/>
      <c r="D20" s="1050" t="s">
        <v>1192</v>
      </c>
      <c r="E20" s="1312"/>
      <c r="F20" s="1313"/>
      <c r="G20" s="81"/>
    </row>
    <row r="21" spans="1:7" ht="35.4" customHeight="1">
      <c r="A21" s="1059"/>
      <c r="B21" s="614" t="s">
        <v>1194</v>
      </c>
      <c r="C21" s="614"/>
      <c r="D21" s="1050" t="s">
        <v>1192</v>
      </c>
      <c r="E21" s="1312"/>
      <c r="F21" s="1313"/>
      <c r="G21" s="81"/>
    </row>
    <row r="22" spans="1:7" s="17" customFormat="1" ht="10.8" customHeight="1">
      <c r="A22" s="1060"/>
      <c r="B22" s="1322" t="s">
        <v>1195</v>
      </c>
      <c r="C22" s="1040"/>
      <c r="D22" s="195" t="s">
        <v>12</v>
      </c>
      <c r="E22" s="211">
        <v>1</v>
      </c>
      <c r="F22" s="1308" t="s">
        <v>787</v>
      </c>
      <c r="G22" s="116"/>
    </row>
    <row r="23" spans="1:7" s="17" customFormat="1" ht="10.8" customHeight="1">
      <c r="A23" s="1035"/>
      <c r="B23" s="1323"/>
      <c r="C23" s="1061"/>
      <c r="D23" s="204" t="s">
        <v>13</v>
      </c>
      <c r="E23" s="212">
        <v>0</v>
      </c>
      <c r="F23" s="1309"/>
      <c r="G23" s="116"/>
    </row>
    <row r="24" spans="1:7" s="17" customFormat="1" ht="10.8" customHeight="1">
      <c r="A24" s="1062"/>
      <c r="B24" s="1041"/>
      <c r="C24" s="1041"/>
      <c r="D24" s="197" t="s">
        <v>122</v>
      </c>
      <c r="E24" s="717" t="s">
        <v>54</v>
      </c>
      <c r="F24" s="1310"/>
      <c r="G24" s="116"/>
    </row>
    <row r="25" spans="1:7" ht="11.4" customHeight="1">
      <c r="A25" s="1034">
        <f>A14+1</f>
        <v>5</v>
      </c>
      <c r="B25" s="1336" t="s">
        <v>1196</v>
      </c>
      <c r="C25" s="1336"/>
      <c r="D25" s="1337" t="s">
        <v>1187</v>
      </c>
      <c r="E25" s="1339"/>
      <c r="F25" s="1340"/>
      <c r="G25" s="81"/>
    </row>
    <row r="26" spans="1:7">
      <c r="A26" s="646"/>
      <c r="B26" s="1336"/>
      <c r="C26" s="1336"/>
      <c r="D26" s="1318"/>
      <c r="E26" s="1339"/>
      <c r="F26" s="1340"/>
      <c r="G26" s="81"/>
    </row>
    <row r="27" spans="1:7">
      <c r="A27" s="646"/>
      <c r="B27" s="1336"/>
      <c r="C27" s="1336"/>
      <c r="D27" s="1318"/>
      <c r="E27" s="1339"/>
      <c r="F27" s="1340"/>
      <c r="G27" s="81"/>
    </row>
    <row r="28" spans="1:7" ht="83.4" customHeight="1">
      <c r="A28" s="646"/>
      <c r="B28" s="1336"/>
      <c r="C28" s="1336"/>
      <c r="D28" s="1318"/>
      <c r="E28" s="1301" t="str">
        <f>CONCATENATE("If lower than S6 &gt;&gt; Q",A30)</f>
        <v>If lower than S6 &gt;&gt; Q6</v>
      </c>
      <c r="F28" s="1302"/>
      <c r="G28" s="81"/>
    </row>
    <row r="29" spans="1:7" ht="27" customHeight="1">
      <c r="A29" s="1057"/>
      <c r="B29" s="1338" t="s">
        <v>1197</v>
      </c>
      <c r="C29" s="1338"/>
      <c r="D29" s="1042" t="s">
        <v>1198</v>
      </c>
      <c r="E29" s="1063"/>
      <c r="F29" s="1064"/>
      <c r="G29" s="81"/>
    </row>
    <row r="30" spans="1:7" s="1033" customFormat="1" ht="60.6" customHeight="1">
      <c r="A30" s="1057">
        <f>A25+1</f>
        <v>6</v>
      </c>
      <c r="B30" s="1338" t="s">
        <v>1199</v>
      </c>
      <c r="C30" s="1338"/>
      <c r="D30" s="1042" t="s">
        <v>1174</v>
      </c>
      <c r="E30" s="1292"/>
      <c r="F30" s="1293"/>
    </row>
    <row r="31" spans="1:7" ht="13.8" customHeight="1">
      <c r="A31" s="1047">
        <f>A30+1</f>
        <v>7</v>
      </c>
      <c r="B31" s="1320" t="s">
        <v>1190</v>
      </c>
      <c r="C31" s="1052"/>
      <c r="D31" s="195" t="s">
        <v>923</v>
      </c>
      <c r="E31" s="211">
        <v>1</v>
      </c>
      <c r="F31" s="1053"/>
      <c r="G31" s="81"/>
    </row>
    <row r="32" spans="1:7" ht="13.8" customHeight="1">
      <c r="A32" s="1034"/>
      <c r="B32" s="1321"/>
      <c r="C32" s="1054"/>
      <c r="D32" s="204" t="s">
        <v>924</v>
      </c>
      <c r="E32" s="212">
        <v>2</v>
      </c>
      <c r="F32" s="1055"/>
      <c r="G32" s="81"/>
    </row>
    <row r="33" spans="1:12" ht="13.8" customHeight="1">
      <c r="A33" s="1034"/>
      <c r="B33" s="1321"/>
      <c r="C33" s="1054"/>
      <c r="D33" s="204" t="s">
        <v>925</v>
      </c>
      <c r="E33" s="212">
        <v>3</v>
      </c>
      <c r="F33" s="1056"/>
      <c r="G33" s="81"/>
    </row>
    <row r="34" spans="1:12" ht="13.8" customHeight="1">
      <c r="A34" s="1034"/>
      <c r="B34" s="1321"/>
      <c r="C34" s="1054"/>
      <c r="D34" s="204" t="s">
        <v>926</v>
      </c>
      <c r="E34" s="212">
        <v>0</v>
      </c>
      <c r="F34" s="1344" t="str">
        <f>CONCATENATE("&gt;&gt; Q",A42)</f>
        <v>&gt;&gt; Q8</v>
      </c>
      <c r="G34" s="81"/>
    </row>
    <row r="35" spans="1:12" ht="11.4" customHeight="1">
      <c r="A35" s="1034"/>
      <c r="B35" s="1321"/>
      <c r="C35" s="1054"/>
      <c r="D35" s="204" t="s">
        <v>122</v>
      </c>
      <c r="E35" s="205" t="s">
        <v>54</v>
      </c>
      <c r="F35" s="1344"/>
      <c r="G35" s="81"/>
    </row>
    <row r="36" spans="1:12" ht="37.799999999999997" customHeight="1">
      <c r="A36" s="1057"/>
      <c r="B36" s="614" t="s">
        <v>1200</v>
      </c>
      <c r="C36" s="1058"/>
      <c r="D36" s="1050" t="s">
        <v>1192</v>
      </c>
      <c r="E36" s="1312"/>
      <c r="F36" s="1313"/>
      <c r="G36" s="81"/>
    </row>
    <row r="37" spans="1:12" ht="35.4" customHeight="1">
      <c r="A37" s="1034"/>
      <c r="B37" s="614" t="s">
        <v>1201</v>
      </c>
      <c r="C37" s="1054"/>
      <c r="D37" s="1050" t="s">
        <v>1192</v>
      </c>
      <c r="E37" s="1312"/>
      <c r="F37" s="1313"/>
      <c r="G37" s="81"/>
    </row>
    <row r="38" spans="1:12" ht="35.4" customHeight="1">
      <c r="A38" s="1059"/>
      <c r="B38" s="614" t="s">
        <v>1202</v>
      </c>
      <c r="C38" s="614"/>
      <c r="D38" s="1050" t="s">
        <v>1192</v>
      </c>
      <c r="E38" s="1312"/>
      <c r="F38" s="1313"/>
      <c r="G38" s="81"/>
    </row>
    <row r="39" spans="1:12" s="17" customFormat="1" ht="10.8" customHeight="1">
      <c r="A39" s="1060"/>
      <c r="B39" s="1322" t="s">
        <v>1203</v>
      </c>
      <c r="C39" s="1040"/>
      <c r="D39" s="195" t="s">
        <v>12</v>
      </c>
      <c r="E39" s="211">
        <v>1</v>
      </c>
      <c r="F39" s="1341"/>
      <c r="G39" s="116"/>
    </row>
    <row r="40" spans="1:12" s="17" customFormat="1" ht="10.8" customHeight="1">
      <c r="A40" s="1035"/>
      <c r="B40" s="1323"/>
      <c r="C40" s="1061"/>
      <c r="D40" s="204" t="s">
        <v>13</v>
      </c>
      <c r="E40" s="212">
        <v>0</v>
      </c>
      <c r="F40" s="1342"/>
      <c r="G40" s="116"/>
    </row>
    <row r="41" spans="1:12" s="17" customFormat="1" ht="12.6" customHeight="1">
      <c r="A41" s="1062"/>
      <c r="B41" s="1041"/>
      <c r="C41" s="1041"/>
      <c r="D41" s="197" t="s">
        <v>122</v>
      </c>
      <c r="E41" s="717" t="s">
        <v>54</v>
      </c>
      <c r="F41" s="1343"/>
      <c r="G41" s="116"/>
    </row>
    <row r="42" spans="1:12">
      <c r="A42" s="1330">
        <f>A31+1</f>
        <v>8</v>
      </c>
      <c r="B42" s="1332" t="s">
        <v>688</v>
      </c>
      <c r="C42" s="1332"/>
      <c r="D42" s="72" t="s">
        <v>12</v>
      </c>
      <c r="E42" s="32">
        <v>1</v>
      </c>
      <c r="F42" s="290"/>
      <c r="G42" s="81"/>
    </row>
    <row r="43" spans="1:12" ht="11.4" customHeight="1">
      <c r="A43" s="1330"/>
      <c r="B43" s="1332"/>
      <c r="C43" s="1332"/>
      <c r="D43" s="72" t="s">
        <v>13</v>
      </c>
      <c r="E43" s="32">
        <v>0</v>
      </c>
      <c r="F43" s="1334"/>
      <c r="G43" s="81"/>
    </row>
    <row r="44" spans="1:12">
      <c r="A44" s="1330"/>
      <c r="B44" s="1332"/>
      <c r="C44" s="1332"/>
      <c r="D44" s="72" t="s">
        <v>122</v>
      </c>
      <c r="E44" s="33" t="s">
        <v>54</v>
      </c>
      <c r="F44" s="1334"/>
      <c r="G44" s="81"/>
    </row>
    <row r="45" spans="1:12" ht="15.6" customHeight="1">
      <c r="A45" s="1331"/>
      <c r="B45" s="1333"/>
      <c r="C45" s="1333"/>
      <c r="D45" s="72" t="s">
        <v>60</v>
      </c>
      <c r="E45" s="33" t="s">
        <v>52</v>
      </c>
      <c r="F45" s="1335"/>
      <c r="G45" s="81"/>
    </row>
    <row r="46" spans="1:12" s="7" customFormat="1" ht="12.6" thickBot="1">
      <c r="A46" s="251"/>
      <c r="B46" s="91" t="s">
        <v>592</v>
      </c>
      <c r="C46" s="92"/>
      <c r="D46" s="613" t="s">
        <v>56</v>
      </c>
      <c r="E46" s="92"/>
      <c r="F46" s="175"/>
      <c r="G46" s="54"/>
      <c r="H46" s="30"/>
      <c r="I46" s="5"/>
      <c r="J46" s="3"/>
      <c r="K46" s="19"/>
      <c r="L46" s="22"/>
    </row>
  </sheetData>
  <mergeCells count="38">
    <mergeCell ref="E38:F38"/>
    <mergeCell ref="A42:A45"/>
    <mergeCell ref="B42:C45"/>
    <mergeCell ref="F43:F45"/>
    <mergeCell ref="B25:C28"/>
    <mergeCell ref="D25:D28"/>
    <mergeCell ref="B29:C29"/>
    <mergeCell ref="E28:F28"/>
    <mergeCell ref="E25:F27"/>
    <mergeCell ref="B39:B40"/>
    <mergeCell ref="F39:F41"/>
    <mergeCell ref="B31:B35"/>
    <mergeCell ref="F34:F35"/>
    <mergeCell ref="E36:F36"/>
    <mergeCell ref="E37:F37"/>
    <mergeCell ref="B30:C30"/>
    <mergeCell ref="B14:B18"/>
    <mergeCell ref="B22:B23"/>
    <mergeCell ref="D6:E7"/>
    <mergeCell ref="B12:C13"/>
    <mergeCell ref="D12:D13"/>
    <mergeCell ref="E12:F13"/>
    <mergeCell ref="E30:F30"/>
    <mergeCell ref="A1:B1"/>
    <mergeCell ref="A3:F3"/>
    <mergeCell ref="A2:F2"/>
    <mergeCell ref="A5:F5"/>
    <mergeCell ref="E10:F10"/>
    <mergeCell ref="E8:F9"/>
    <mergeCell ref="F6:F7"/>
    <mergeCell ref="F22:F24"/>
    <mergeCell ref="F17:F18"/>
    <mergeCell ref="E19:F19"/>
    <mergeCell ref="E20:F20"/>
    <mergeCell ref="E21:F21"/>
    <mergeCell ref="B6:C7"/>
    <mergeCell ref="B8:C10"/>
    <mergeCell ref="D8:D10"/>
  </mergeCells>
  <printOptions horizontalCentered="1"/>
  <pageMargins left="0.5" right="0.5" top="0.5" bottom="0.5" header="0.3" footer="0.3"/>
  <pageSetup scale="96"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E76"/>
  <sheetViews>
    <sheetView view="pageBreakPreview" topLeftCell="A55" zoomScaleNormal="80" zoomScaleSheetLayoutView="100" workbookViewId="0">
      <selection activeCell="A2" sqref="A2:D2"/>
    </sheetView>
  </sheetViews>
  <sheetFormatPr defaultRowHeight="13.2"/>
  <cols>
    <col min="1" max="1" width="4.109375" style="50" customWidth="1"/>
    <col min="2" max="2" width="28.6640625" style="50" customWidth="1"/>
    <col min="3" max="3" width="25.109375" style="50" customWidth="1"/>
    <col min="4" max="4" width="31.88671875" style="50" customWidth="1"/>
    <col min="5" max="16384" width="8.88671875" style="50"/>
  </cols>
  <sheetData>
    <row r="1" spans="1:5" ht="13.8">
      <c r="A1" s="119" t="s">
        <v>423</v>
      </c>
      <c r="B1" s="119"/>
      <c r="C1" s="120"/>
      <c r="D1" s="121"/>
    </row>
    <row r="2" spans="1:5" ht="13.8" thickBot="1">
      <c r="A2" s="1346" t="s">
        <v>614</v>
      </c>
      <c r="B2" s="1347"/>
      <c r="C2" s="1347"/>
      <c r="D2" s="1348"/>
    </row>
    <row r="3" spans="1:5" ht="13.2" customHeight="1">
      <c r="A3" s="1353" t="s">
        <v>610</v>
      </c>
      <c r="B3" s="1354"/>
      <c r="C3" s="1354"/>
      <c r="D3" s="1355"/>
    </row>
    <row r="4" spans="1:5">
      <c r="A4" s="1356"/>
      <c r="B4" s="1349"/>
      <c r="C4" s="1349"/>
      <c r="D4" s="1357"/>
    </row>
    <row r="5" spans="1:5" ht="15.6" customHeight="1">
      <c r="A5" s="127"/>
      <c r="B5" s="146" t="s">
        <v>591</v>
      </c>
      <c r="C5" s="148"/>
      <c r="D5" s="122" t="s">
        <v>56</v>
      </c>
    </row>
    <row r="6" spans="1:5" ht="12.6" customHeight="1">
      <c r="A6" s="1350" t="s">
        <v>554</v>
      </c>
      <c r="B6" s="1351"/>
      <c r="C6" s="1351"/>
      <c r="D6" s="1352"/>
    </row>
    <row r="7" spans="1:5">
      <c r="A7" s="130">
        <f>A5+1</f>
        <v>1</v>
      </c>
      <c r="B7" s="1345" t="s">
        <v>218</v>
      </c>
      <c r="C7" s="1345"/>
      <c r="D7" s="131" t="s">
        <v>116</v>
      </c>
      <c r="E7"/>
    </row>
    <row r="8" spans="1:5">
      <c r="A8" s="184"/>
      <c r="B8" s="1349"/>
      <c r="C8" s="1349"/>
      <c r="D8" s="185"/>
    </row>
    <row r="9" spans="1:5">
      <c r="A9" s="184"/>
      <c r="B9" s="176"/>
      <c r="C9" s="176" t="s">
        <v>214</v>
      </c>
      <c r="D9" s="292" t="s">
        <v>609</v>
      </c>
    </row>
    <row r="10" spans="1:5">
      <c r="A10" s="184"/>
      <c r="B10" s="176"/>
      <c r="C10" s="176" t="s">
        <v>215</v>
      </c>
      <c r="D10" s="292" t="s">
        <v>608</v>
      </c>
    </row>
    <row r="11" spans="1:5">
      <c r="A11" s="184"/>
      <c r="B11" s="176"/>
      <c r="C11" s="176" t="s">
        <v>216</v>
      </c>
      <c r="D11" s="185"/>
    </row>
    <row r="12" spans="1:5">
      <c r="A12" s="184"/>
      <c r="B12" s="176"/>
      <c r="C12" s="176" t="s">
        <v>217</v>
      </c>
      <c r="D12" s="185"/>
    </row>
    <row r="13" spans="1:5">
      <c r="A13" s="130">
        <f>A7+1</f>
        <v>2</v>
      </c>
      <c r="B13" s="73" t="s">
        <v>219</v>
      </c>
      <c r="C13" s="73"/>
      <c r="D13" s="131" t="s">
        <v>116</v>
      </c>
      <c r="E13"/>
    </row>
    <row r="14" spans="1:5">
      <c r="A14" s="184"/>
      <c r="B14" s="176"/>
      <c r="C14" s="186" t="s">
        <v>188</v>
      </c>
      <c r="D14" s="292" t="s">
        <v>609</v>
      </c>
    </row>
    <row r="15" spans="1:5">
      <c r="A15" s="184"/>
      <c r="B15" s="176"/>
      <c r="C15" s="186" t="s">
        <v>220</v>
      </c>
      <c r="D15" s="292" t="s">
        <v>608</v>
      </c>
    </row>
    <row r="16" spans="1:5">
      <c r="A16" s="184"/>
      <c r="B16" s="176"/>
      <c r="C16" s="186" t="s">
        <v>221</v>
      </c>
      <c r="D16" s="185"/>
    </row>
    <row r="17" spans="1:5">
      <c r="A17" s="187"/>
      <c r="B17" s="74"/>
      <c r="C17" s="291" t="s">
        <v>222</v>
      </c>
      <c r="D17" s="128"/>
    </row>
    <row r="18" spans="1:5">
      <c r="A18" s="184">
        <f>A13+1</f>
        <v>3</v>
      </c>
      <c r="B18" s="1349" t="s">
        <v>223</v>
      </c>
      <c r="C18" s="1349"/>
      <c r="D18" s="185" t="s">
        <v>116</v>
      </c>
      <c r="E18"/>
    </row>
    <row r="19" spans="1:5">
      <c r="A19" s="184"/>
      <c r="B19" s="1349"/>
      <c r="C19" s="1349"/>
      <c r="D19" s="185"/>
    </row>
    <row r="20" spans="1:5">
      <c r="A20" s="184"/>
      <c r="B20" s="176"/>
      <c r="C20" s="186" t="s">
        <v>224</v>
      </c>
      <c r="D20" s="292" t="s">
        <v>609</v>
      </c>
    </row>
    <row r="21" spans="1:5">
      <c r="A21" s="184"/>
      <c r="B21" s="176"/>
      <c r="C21" s="186" t="s">
        <v>215</v>
      </c>
      <c r="D21" s="292" t="s">
        <v>608</v>
      </c>
    </row>
    <row r="22" spans="1:5">
      <c r="A22" s="184"/>
      <c r="B22" s="176"/>
      <c r="C22" s="186" t="s">
        <v>225</v>
      </c>
      <c r="D22" s="185"/>
    </row>
    <row r="23" spans="1:5">
      <c r="A23" s="187"/>
      <c r="B23" s="74"/>
      <c r="C23" s="291" t="s">
        <v>1053</v>
      </c>
      <c r="D23" s="128"/>
    </row>
    <row r="24" spans="1:5">
      <c r="A24" s="130">
        <f>A18+1</f>
        <v>4</v>
      </c>
      <c r="B24" s="1345" t="s">
        <v>228</v>
      </c>
      <c r="C24" s="1345"/>
      <c r="D24" s="131" t="s">
        <v>116</v>
      </c>
      <c r="E24"/>
    </row>
    <row r="25" spans="1:5">
      <c r="A25" s="184"/>
      <c r="B25" s="1349"/>
      <c r="C25" s="1349"/>
      <c r="D25" s="185"/>
    </row>
    <row r="26" spans="1:5">
      <c r="A26" s="184"/>
      <c r="B26" s="176"/>
      <c r="C26" s="186" t="s">
        <v>224</v>
      </c>
      <c r="D26" s="292" t="s">
        <v>609</v>
      </c>
    </row>
    <row r="27" spans="1:5">
      <c r="A27" s="184"/>
      <c r="B27" s="176"/>
      <c r="C27" s="186" t="s">
        <v>215</v>
      </c>
      <c r="D27" s="292" t="s">
        <v>608</v>
      </c>
    </row>
    <row r="28" spans="1:5">
      <c r="A28" s="184"/>
      <c r="B28" s="176"/>
      <c r="C28" s="186" t="s">
        <v>226</v>
      </c>
      <c r="D28" s="185"/>
    </row>
    <row r="29" spans="1:5">
      <c r="A29" s="187"/>
      <c r="B29" s="74"/>
      <c r="C29" s="291" t="s">
        <v>227</v>
      </c>
      <c r="D29" s="128"/>
    </row>
    <row r="30" spans="1:5">
      <c r="A30" s="130">
        <f>A24+1</f>
        <v>5</v>
      </c>
      <c r="B30" s="1345" t="s">
        <v>229</v>
      </c>
      <c r="C30" s="1345"/>
      <c r="D30" s="131" t="s">
        <v>116</v>
      </c>
      <c r="E30"/>
    </row>
    <row r="31" spans="1:5">
      <c r="A31" s="184"/>
      <c r="B31" s="176"/>
      <c r="C31" s="186" t="s">
        <v>188</v>
      </c>
      <c r="D31" s="292" t="s">
        <v>609</v>
      </c>
    </row>
    <row r="32" spans="1:5">
      <c r="A32" s="184"/>
      <c r="B32" s="176"/>
      <c r="C32" s="186" t="s">
        <v>220</v>
      </c>
      <c r="D32" s="292" t="s">
        <v>608</v>
      </c>
    </row>
    <row r="33" spans="1:5">
      <c r="A33" s="184"/>
      <c r="B33" s="176"/>
      <c r="C33" s="186" t="s">
        <v>221</v>
      </c>
      <c r="D33" s="185"/>
    </row>
    <row r="34" spans="1:5">
      <c r="A34" s="187"/>
      <c r="B34" s="74"/>
      <c r="C34" s="291" t="s">
        <v>222</v>
      </c>
      <c r="D34" s="128"/>
    </row>
    <row r="35" spans="1:5">
      <c r="A35" s="130">
        <f>A30+1</f>
        <v>6</v>
      </c>
      <c r="B35" s="1345" t="s">
        <v>230</v>
      </c>
      <c r="C35" s="1345"/>
      <c r="D35" s="131" t="s">
        <v>116</v>
      </c>
      <c r="E35"/>
    </row>
    <row r="36" spans="1:5">
      <c r="A36" s="184"/>
      <c r="B36" s="1349"/>
      <c r="C36" s="1349"/>
      <c r="D36" s="185"/>
    </row>
    <row r="37" spans="1:5">
      <c r="A37" s="184"/>
      <c r="B37" s="176"/>
      <c r="C37" s="186" t="s">
        <v>188</v>
      </c>
      <c r="D37" s="292" t="s">
        <v>609</v>
      </c>
    </row>
    <row r="38" spans="1:5">
      <c r="A38" s="184"/>
      <c r="B38" s="176"/>
      <c r="C38" s="186" t="s">
        <v>220</v>
      </c>
      <c r="D38" s="292" t="s">
        <v>608</v>
      </c>
    </row>
    <row r="39" spans="1:5">
      <c r="A39" s="184"/>
      <c r="B39" s="176"/>
      <c r="C39" s="186" t="s">
        <v>221</v>
      </c>
      <c r="D39" s="185"/>
    </row>
    <row r="40" spans="1:5">
      <c r="A40" s="187"/>
      <c r="B40" s="74"/>
      <c r="C40" s="291" t="s">
        <v>222</v>
      </c>
      <c r="D40" s="128"/>
    </row>
    <row r="41" spans="1:5">
      <c r="A41" s="130">
        <f>A35+1</f>
        <v>7</v>
      </c>
      <c r="B41" s="1358" t="s">
        <v>231</v>
      </c>
      <c r="C41" s="1358"/>
      <c r="D41" s="131" t="s">
        <v>116</v>
      </c>
      <c r="E41"/>
    </row>
    <row r="42" spans="1:5">
      <c r="A42" s="184"/>
      <c r="B42" s="1359"/>
      <c r="C42" s="1359"/>
      <c r="D42" s="185"/>
    </row>
    <row r="43" spans="1:5">
      <c r="A43" s="184"/>
      <c r="B43" s="176"/>
      <c r="C43" s="186" t="s">
        <v>224</v>
      </c>
      <c r="D43" s="292" t="s">
        <v>609</v>
      </c>
      <c r="E43" s="272"/>
    </row>
    <row r="44" spans="1:5">
      <c r="A44" s="184"/>
      <c r="B44" s="176"/>
      <c r="C44" s="186" t="s">
        <v>215</v>
      </c>
      <c r="D44" s="292" t="s">
        <v>608</v>
      </c>
      <c r="E44" s="272"/>
    </row>
    <row r="45" spans="1:5">
      <c r="A45" s="184"/>
      <c r="B45" s="176"/>
      <c r="C45" s="186" t="s">
        <v>226</v>
      </c>
      <c r="D45" s="185"/>
      <c r="E45" s="272"/>
    </row>
    <row r="46" spans="1:5">
      <c r="A46" s="187"/>
      <c r="B46" s="74"/>
      <c r="C46" s="291" t="s">
        <v>217</v>
      </c>
      <c r="D46" s="128"/>
      <c r="E46" s="272"/>
    </row>
    <row r="47" spans="1:5">
      <c r="A47" s="130">
        <f>A41+1</f>
        <v>8</v>
      </c>
      <c r="B47" s="1358" t="s">
        <v>232</v>
      </c>
      <c r="C47" s="1358"/>
      <c r="D47" s="131" t="s">
        <v>116</v>
      </c>
      <c r="E47"/>
    </row>
    <row r="48" spans="1:5">
      <c r="A48" s="184"/>
      <c r="B48" s="1359"/>
      <c r="C48" s="1359"/>
      <c r="D48" s="185"/>
      <c r="E48" s="272"/>
    </row>
    <row r="49" spans="1:5">
      <c r="A49" s="184"/>
      <c r="B49" s="176"/>
      <c r="C49" s="186" t="s">
        <v>224</v>
      </c>
      <c r="D49" s="292" t="s">
        <v>609</v>
      </c>
      <c r="E49" s="272"/>
    </row>
    <row r="50" spans="1:5">
      <c r="A50" s="184"/>
      <c r="B50" s="176"/>
      <c r="C50" s="186" t="s">
        <v>215</v>
      </c>
      <c r="D50" s="292" t="s">
        <v>608</v>
      </c>
      <c r="E50" s="272"/>
    </row>
    <row r="51" spans="1:5">
      <c r="A51" s="184"/>
      <c r="B51" s="176"/>
      <c r="C51" s="186" t="s">
        <v>233</v>
      </c>
      <c r="D51" s="185"/>
      <c r="E51" s="272"/>
    </row>
    <row r="52" spans="1:5">
      <c r="A52" s="187"/>
      <c r="B52" s="74"/>
      <c r="C52" s="291" t="s">
        <v>217</v>
      </c>
      <c r="D52" s="128"/>
      <c r="E52" s="272"/>
    </row>
    <row r="53" spans="1:5">
      <c r="A53" s="130">
        <f>A47+1</f>
        <v>9</v>
      </c>
      <c r="B53" s="1345" t="s">
        <v>234</v>
      </c>
      <c r="C53" s="1345"/>
      <c r="D53" s="131" t="s">
        <v>116</v>
      </c>
      <c r="E53"/>
    </row>
    <row r="54" spans="1:5">
      <c r="A54" s="184"/>
      <c r="B54" s="1349"/>
      <c r="C54" s="1349"/>
      <c r="D54" s="185"/>
    </row>
    <row r="55" spans="1:5">
      <c r="A55" s="184"/>
      <c r="B55" s="176"/>
      <c r="C55" s="186" t="s">
        <v>188</v>
      </c>
      <c r="D55" s="292" t="s">
        <v>609</v>
      </c>
    </row>
    <row r="56" spans="1:5">
      <c r="A56" s="184"/>
      <c r="B56" s="176"/>
      <c r="C56" s="186" t="s">
        <v>220</v>
      </c>
      <c r="D56" s="292" t="s">
        <v>608</v>
      </c>
    </row>
    <row r="57" spans="1:5">
      <c r="A57" s="184"/>
      <c r="B57" s="176"/>
      <c r="C57" s="186" t="s">
        <v>221</v>
      </c>
      <c r="D57" s="185"/>
    </row>
    <row r="58" spans="1:5">
      <c r="A58" s="187"/>
      <c r="B58" s="74"/>
      <c r="C58" s="291" t="s">
        <v>222</v>
      </c>
      <c r="D58" s="128"/>
    </row>
    <row r="59" spans="1:5">
      <c r="A59" s="130">
        <f>A53+1</f>
        <v>10</v>
      </c>
      <c r="B59" s="1345" t="s">
        <v>235</v>
      </c>
      <c r="C59" s="1349"/>
      <c r="D59" s="131" t="s">
        <v>116</v>
      </c>
      <c r="E59"/>
    </row>
    <row r="60" spans="1:5">
      <c r="A60" s="184"/>
      <c r="B60" s="176"/>
      <c r="C60" s="186" t="s">
        <v>188</v>
      </c>
      <c r="D60" s="292" t="s">
        <v>609</v>
      </c>
    </row>
    <row r="61" spans="1:5">
      <c r="A61" s="184"/>
      <c r="B61" s="176"/>
      <c r="C61" s="186" t="s">
        <v>220</v>
      </c>
      <c r="D61" s="292" t="s">
        <v>608</v>
      </c>
    </row>
    <row r="62" spans="1:5">
      <c r="A62" s="184"/>
      <c r="B62" s="176"/>
      <c r="C62" s="186" t="s">
        <v>221</v>
      </c>
      <c r="D62" s="185"/>
    </row>
    <row r="63" spans="1:5">
      <c r="A63" s="187"/>
      <c r="B63" s="74"/>
      <c r="C63" s="291" t="s">
        <v>222</v>
      </c>
      <c r="D63" s="128"/>
    </row>
    <row r="64" spans="1:5">
      <c r="A64" s="130">
        <f>A59+1</f>
        <v>11</v>
      </c>
      <c r="B64" s="1345" t="s">
        <v>236</v>
      </c>
      <c r="C64" s="1349"/>
      <c r="D64" s="131" t="s">
        <v>116</v>
      </c>
      <c r="E64"/>
    </row>
    <row r="65" spans="1:5">
      <c r="A65" s="184"/>
      <c r="B65" s="1349"/>
      <c r="C65" s="1349"/>
      <c r="D65" s="185"/>
    </row>
    <row r="66" spans="1:5">
      <c r="A66" s="184"/>
      <c r="B66" s="176"/>
      <c r="C66" s="186" t="s">
        <v>188</v>
      </c>
      <c r="D66" s="292" t="s">
        <v>609</v>
      </c>
    </row>
    <row r="67" spans="1:5">
      <c r="A67" s="184"/>
      <c r="B67" s="176"/>
      <c r="C67" s="186" t="s">
        <v>220</v>
      </c>
      <c r="D67" s="292" t="s">
        <v>608</v>
      </c>
    </row>
    <row r="68" spans="1:5">
      <c r="A68" s="184"/>
      <c r="B68" s="176"/>
      <c r="C68" s="186" t="s">
        <v>221</v>
      </c>
      <c r="D68" s="185"/>
    </row>
    <row r="69" spans="1:5">
      <c r="A69" s="187"/>
      <c r="B69" s="74"/>
      <c r="C69" s="291" t="s">
        <v>222</v>
      </c>
      <c r="D69" s="128"/>
    </row>
    <row r="70" spans="1:5">
      <c r="A70" s="130">
        <f>A64+1</f>
        <v>12</v>
      </c>
      <c r="B70" s="1345" t="s">
        <v>237</v>
      </c>
      <c r="C70" s="1349"/>
      <c r="D70" s="131" t="s">
        <v>116</v>
      </c>
      <c r="E70"/>
    </row>
    <row r="71" spans="1:5">
      <c r="A71" s="184"/>
      <c r="B71" s="1349"/>
      <c r="C71" s="1349"/>
      <c r="D71" s="185"/>
    </row>
    <row r="72" spans="1:5">
      <c r="A72" s="184"/>
      <c r="B72" s="176"/>
      <c r="C72" s="186" t="s">
        <v>224</v>
      </c>
      <c r="D72" s="292" t="s">
        <v>609</v>
      </c>
      <c r="E72" s="272"/>
    </row>
    <row r="73" spans="1:5">
      <c r="A73" s="184"/>
      <c r="B73" s="176"/>
      <c r="C73" s="186" t="s">
        <v>215</v>
      </c>
      <c r="D73" s="292" t="s">
        <v>608</v>
      </c>
      <c r="E73" s="272"/>
    </row>
    <row r="74" spans="1:5">
      <c r="A74" s="184"/>
      <c r="B74" s="176"/>
      <c r="C74" s="186" t="s">
        <v>226</v>
      </c>
      <c r="D74" s="185"/>
      <c r="E74" s="272"/>
    </row>
    <row r="75" spans="1:5">
      <c r="A75" s="187"/>
      <c r="B75" s="74"/>
      <c r="C75" s="291" t="s">
        <v>217</v>
      </c>
      <c r="D75" s="128"/>
      <c r="E75" s="272"/>
    </row>
    <row r="76" spans="1:5" ht="13.8" thickBot="1">
      <c r="A76" s="174"/>
      <c r="B76" s="71" t="s">
        <v>592</v>
      </c>
      <c r="C76" s="155"/>
      <c r="D76" s="188" t="s">
        <v>56</v>
      </c>
    </row>
  </sheetData>
  <mergeCells count="14">
    <mergeCell ref="B70:C71"/>
    <mergeCell ref="B35:C36"/>
    <mergeCell ref="B41:C42"/>
    <mergeCell ref="B47:C48"/>
    <mergeCell ref="B53:C54"/>
    <mergeCell ref="B59:C59"/>
    <mergeCell ref="B64:C65"/>
    <mergeCell ref="B30:C30"/>
    <mergeCell ref="A2:D2"/>
    <mergeCell ref="B7:C8"/>
    <mergeCell ref="B18:C19"/>
    <mergeCell ref="B24:C25"/>
    <mergeCell ref="A6:D6"/>
    <mergeCell ref="A3:D4"/>
  </mergeCells>
  <conditionalFormatting sqref="E7">
    <cfRule type="expression" dxfId="228" priority="225" stopIfTrue="1">
      <formula>$A7="end repeat"</formula>
    </cfRule>
    <cfRule type="expression" dxfId="227" priority="228" stopIfTrue="1">
      <formula>$A7="begin group"</formula>
    </cfRule>
    <cfRule type="expression" dxfId="226" priority="210" stopIfTrue="1">
      <formula>OR(AND(LEFT($A7, 14)="sensor_stream ", LEN($A7)&gt;14, NOT(ISNUMBER(SEARCH(" ", $A7, 15)))), AND(LEFT($A7, 17)="sensor_statistic ", LEN($A7)&gt;17, NOT(ISNUMBER(SEARCH(" ", $A7, 18)))))</formula>
    </cfRule>
    <cfRule type="expression" dxfId="225" priority="211" stopIfTrue="1">
      <formula>$A7="comments"</formula>
    </cfRule>
    <cfRule type="expression" dxfId="224" priority="212" stopIfTrue="1">
      <formula>OR($A7="audio", $A7="video")</formula>
    </cfRule>
    <cfRule type="expression" dxfId="223" priority="214" stopIfTrue="1">
      <formula>OR($A7="date", $A7="datetime")</formula>
    </cfRule>
    <cfRule type="expression" dxfId="222" priority="215" stopIfTrue="1">
      <formula>OR($A7="calculate", $A7="calculate_here")</formula>
    </cfRule>
    <cfRule type="expression" dxfId="221" priority="213" stopIfTrue="1">
      <formula>$A7="image"</formula>
    </cfRule>
    <cfRule type="expression" dxfId="220" priority="216" stopIfTrue="1">
      <formula>$A7="note"</formula>
    </cfRule>
    <cfRule type="expression" dxfId="219" priority="217" stopIfTrue="1">
      <formula>$A7="barcode"</formula>
    </cfRule>
    <cfRule type="expression" dxfId="218" priority="219" stopIfTrue="1">
      <formula>OR($A7="audio audit", $A7="text audit", $A7="speed violations count", $A7="speed violations list", $A7="speed violations audit")</formula>
    </cfRule>
    <cfRule type="expression" dxfId="217" priority="227" stopIfTrue="1">
      <formula>$A7="end group"</formula>
    </cfRule>
    <cfRule type="expression" dxfId="216" priority="226" stopIfTrue="1">
      <formula>$A7="begin repeat"</formula>
    </cfRule>
    <cfRule type="expression" dxfId="215" priority="220" stopIfTrue="1">
      <formula>OR($A7="username", $A7="phonenumber", $A7="start", $A7="end", $A7="deviceid", $A7="subscriberid", $A7="simserial", $A7="caseid")</formula>
    </cfRule>
    <cfRule type="expression" dxfId="214" priority="218" stopIfTrue="1">
      <formula>OR($A7="geopoint", $A7="geoshape", $A7="geotrace")</formula>
    </cfRule>
    <cfRule type="expression" dxfId="213" priority="224" stopIfTrue="1">
      <formula>$A7="text"</formula>
    </cfRule>
    <cfRule type="expression" dxfId="212" priority="223" stopIfTrue="1">
      <formula>$A7="integer"</formula>
    </cfRule>
    <cfRule type="expression" dxfId="211" priority="222" stopIfTrue="1">
      <formula>$A7="decimal"</formula>
    </cfRule>
    <cfRule type="expression" dxfId="210" priority="221" stopIfTrue="1">
      <formula>OR(AND(LEFT($A7, 16)="select_multiple ", LEN($A7)&gt;16, NOT(ISNUMBER(SEARCH(" ", $A7, 17)))), AND(LEFT($A7, 11)="select_one ", LEN($A7)&gt;11, NOT(ISNUMBER(SEARCH(" ", $A7, 12)))))</formula>
    </cfRule>
  </conditionalFormatting>
  <conditionalFormatting sqref="E13">
    <cfRule type="expression" dxfId="209" priority="191" stopIfTrue="1">
      <formula>OR(AND(LEFT($A13, 14)="sensor_stream ", LEN($A13)&gt;14, NOT(ISNUMBER(SEARCH(" ", $A13, 15)))), AND(LEFT($A13, 17)="sensor_statistic ", LEN($A13)&gt;17, NOT(ISNUMBER(SEARCH(" ", $A13, 18)))))</formula>
    </cfRule>
    <cfRule type="expression" dxfId="208" priority="201" stopIfTrue="1">
      <formula>OR($A13="username", $A13="phonenumber", $A13="start", $A13="end", $A13="deviceid", $A13="subscriberid", $A13="simserial", $A13="caseid")</formula>
    </cfRule>
    <cfRule type="expression" dxfId="207" priority="192" stopIfTrue="1">
      <formula>$A13="comments"</formula>
    </cfRule>
    <cfRule type="expression" dxfId="206" priority="193" stopIfTrue="1">
      <formula>OR($A13="audio", $A13="video")</formula>
    </cfRule>
    <cfRule type="expression" dxfId="205" priority="195" stopIfTrue="1">
      <formula>OR($A13="date", $A13="datetime")</formula>
    </cfRule>
    <cfRule type="expression" dxfId="204" priority="196" stopIfTrue="1">
      <formula>OR($A13="calculate", $A13="calculate_here")</formula>
    </cfRule>
    <cfRule type="expression" dxfId="203" priority="197" stopIfTrue="1">
      <formula>$A13="note"</formula>
    </cfRule>
    <cfRule type="expression" dxfId="202" priority="198" stopIfTrue="1">
      <formula>$A13="barcode"</formula>
    </cfRule>
    <cfRule type="expression" dxfId="201" priority="199" stopIfTrue="1">
      <formula>OR($A13="geopoint", $A13="geoshape", $A13="geotrace")</formula>
    </cfRule>
    <cfRule type="expression" dxfId="200" priority="194" stopIfTrue="1">
      <formula>$A13="image"</formula>
    </cfRule>
    <cfRule type="expression" dxfId="199" priority="200" stopIfTrue="1">
      <formula>OR($A13="audio audit", $A13="text audit", $A13="speed violations count", $A13="speed violations list", $A13="speed violations audit")</formula>
    </cfRule>
    <cfRule type="expression" dxfId="198" priority="209" stopIfTrue="1">
      <formula>$A13="begin group"</formula>
    </cfRule>
    <cfRule type="expression" dxfId="197" priority="208" stopIfTrue="1">
      <formula>$A13="end group"</formula>
    </cfRule>
    <cfRule type="expression" dxfId="196" priority="207" stopIfTrue="1">
      <formula>$A13="begin repeat"</formula>
    </cfRule>
    <cfRule type="expression" dxfId="195" priority="205" stopIfTrue="1">
      <formula>$A13="text"</formula>
    </cfRule>
    <cfRule type="expression" dxfId="194" priority="204" stopIfTrue="1">
      <formula>$A13="integer"</formula>
    </cfRule>
    <cfRule type="expression" dxfId="193" priority="203" stopIfTrue="1">
      <formula>$A13="decimal"</formula>
    </cfRule>
    <cfRule type="expression" dxfId="192" priority="202" stopIfTrue="1">
      <formula>OR(AND(LEFT($A13, 16)="select_multiple ", LEN($A13)&gt;16, NOT(ISNUMBER(SEARCH(" ", $A13, 17)))), AND(LEFT($A13, 11)="select_one ", LEN($A13)&gt;11, NOT(ISNUMBER(SEARCH(" ", $A13, 12)))))</formula>
    </cfRule>
    <cfRule type="expression" dxfId="191" priority="206" stopIfTrue="1">
      <formula>$A13="end repeat"</formula>
    </cfRule>
  </conditionalFormatting>
  <conditionalFormatting sqref="E18">
    <cfRule type="expression" dxfId="190" priority="183" stopIfTrue="1">
      <formula>OR(AND(LEFT($A18, 16)="select_multiple ", LEN($A18)&gt;16, NOT(ISNUMBER(SEARCH(" ", $A18, 17)))), AND(LEFT($A18, 11)="select_one ", LEN($A18)&gt;11, NOT(ISNUMBER(SEARCH(" ", $A18, 12)))))</formula>
    </cfRule>
    <cfRule type="expression" dxfId="189" priority="188" stopIfTrue="1">
      <formula>$A18="begin repeat"</formula>
    </cfRule>
    <cfRule type="expression" dxfId="188" priority="190" stopIfTrue="1">
      <formula>$A18="begin group"</formula>
    </cfRule>
    <cfRule type="expression" dxfId="187" priority="189" stopIfTrue="1">
      <formula>$A18="end group"</formula>
    </cfRule>
    <cfRule type="expression" dxfId="186" priority="182" stopIfTrue="1">
      <formula>OR($A18="username", $A18="phonenumber", $A18="start", $A18="end", $A18="deviceid", $A18="subscriberid", $A18="simserial", $A18="caseid")</formula>
    </cfRule>
    <cfRule type="expression" dxfId="185" priority="187" stopIfTrue="1">
      <formula>$A18="end repeat"</formula>
    </cfRule>
    <cfRule type="expression" dxfId="184" priority="186" stopIfTrue="1">
      <formula>$A18="text"</formula>
    </cfRule>
    <cfRule type="expression" dxfId="183" priority="172" stopIfTrue="1">
      <formula>OR(AND(LEFT($A18, 14)="sensor_stream ", LEN($A18)&gt;14, NOT(ISNUMBER(SEARCH(" ", $A18, 15)))), AND(LEFT($A18, 17)="sensor_statistic ", LEN($A18)&gt;17, NOT(ISNUMBER(SEARCH(" ", $A18, 18)))))</formula>
    </cfRule>
    <cfRule type="expression" dxfId="182" priority="185" stopIfTrue="1">
      <formula>$A18="integer"</formula>
    </cfRule>
    <cfRule type="expression" dxfId="181" priority="181" stopIfTrue="1">
      <formula>OR($A18="audio audit", $A18="text audit", $A18="speed violations count", $A18="speed violations list", $A18="speed violations audit")</formula>
    </cfRule>
    <cfRule type="expression" dxfId="180" priority="180" stopIfTrue="1">
      <formula>OR($A18="geopoint", $A18="geoshape", $A18="geotrace")</formula>
    </cfRule>
    <cfRule type="expression" dxfId="179" priority="184" stopIfTrue="1">
      <formula>$A18="decimal"</formula>
    </cfRule>
    <cfRule type="expression" dxfId="178" priority="178" stopIfTrue="1">
      <formula>$A18="note"</formula>
    </cfRule>
    <cfRule type="expression" dxfId="177" priority="177" stopIfTrue="1">
      <formula>OR($A18="calculate", $A18="calculate_here")</formula>
    </cfRule>
    <cfRule type="expression" dxfId="176" priority="176" stopIfTrue="1">
      <formula>OR($A18="date", $A18="datetime")</formula>
    </cfRule>
    <cfRule type="expression" dxfId="175" priority="175" stopIfTrue="1">
      <formula>$A18="image"</formula>
    </cfRule>
    <cfRule type="expression" dxfId="174" priority="174" stopIfTrue="1">
      <formula>OR($A18="audio", $A18="video")</formula>
    </cfRule>
    <cfRule type="expression" dxfId="173" priority="173" stopIfTrue="1">
      <formula>$A18="comments"</formula>
    </cfRule>
    <cfRule type="expression" dxfId="172" priority="179" stopIfTrue="1">
      <formula>$A18="barcode"</formula>
    </cfRule>
  </conditionalFormatting>
  <conditionalFormatting sqref="E24">
    <cfRule type="expression" dxfId="171" priority="153" stopIfTrue="1">
      <formula>OR(AND(LEFT($A24, 14)="sensor_stream ", LEN($A24)&gt;14, NOT(ISNUMBER(SEARCH(" ", $A24, 15)))), AND(LEFT($A24, 17)="sensor_statistic ", LEN($A24)&gt;17, NOT(ISNUMBER(SEARCH(" ", $A24, 18)))))</formula>
    </cfRule>
    <cfRule type="expression" dxfId="170" priority="171" stopIfTrue="1">
      <formula>$A24="begin group"</formula>
    </cfRule>
    <cfRule type="expression" dxfId="169" priority="170" stopIfTrue="1">
      <formula>$A24="end group"</formula>
    </cfRule>
    <cfRule type="expression" dxfId="168" priority="169" stopIfTrue="1">
      <formula>$A24="begin repeat"</formula>
    </cfRule>
    <cfRule type="expression" dxfId="167" priority="168" stopIfTrue="1">
      <formula>$A24="end repeat"</formula>
    </cfRule>
    <cfRule type="expression" dxfId="166" priority="167" stopIfTrue="1">
      <formula>$A24="text"</formula>
    </cfRule>
    <cfRule type="expression" dxfId="165" priority="166" stopIfTrue="1">
      <formula>$A24="integer"</formula>
    </cfRule>
    <cfRule type="expression" dxfId="164" priority="165" stopIfTrue="1">
      <formula>$A24="decimal"</formula>
    </cfRule>
    <cfRule type="expression" dxfId="163" priority="164" stopIfTrue="1">
      <formula>OR(AND(LEFT($A24, 16)="select_multiple ", LEN($A24)&gt;16, NOT(ISNUMBER(SEARCH(" ", $A24, 17)))), AND(LEFT($A24, 11)="select_one ", LEN($A24)&gt;11, NOT(ISNUMBER(SEARCH(" ", $A24, 12)))))</formula>
    </cfRule>
    <cfRule type="expression" dxfId="162" priority="163" stopIfTrue="1">
      <formula>OR($A24="username", $A24="phonenumber", $A24="start", $A24="end", $A24="deviceid", $A24="subscriberid", $A24="simserial", $A24="caseid")</formula>
    </cfRule>
    <cfRule type="expression" dxfId="161" priority="162" stopIfTrue="1">
      <formula>OR($A24="audio audit", $A24="text audit", $A24="speed violations count", $A24="speed violations list", $A24="speed violations audit")</formula>
    </cfRule>
    <cfRule type="expression" dxfId="160" priority="161" stopIfTrue="1">
      <formula>OR($A24="geopoint", $A24="geoshape", $A24="geotrace")</formula>
    </cfRule>
    <cfRule type="expression" dxfId="159" priority="160" stopIfTrue="1">
      <formula>$A24="barcode"</formula>
    </cfRule>
    <cfRule type="expression" dxfId="158" priority="159" stopIfTrue="1">
      <formula>$A24="note"</formula>
    </cfRule>
    <cfRule type="expression" dxfId="157" priority="158" stopIfTrue="1">
      <formula>OR($A24="calculate", $A24="calculate_here")</formula>
    </cfRule>
    <cfRule type="expression" dxfId="156" priority="157" stopIfTrue="1">
      <formula>OR($A24="date", $A24="datetime")</formula>
    </cfRule>
    <cfRule type="expression" dxfId="155" priority="156" stopIfTrue="1">
      <formula>$A24="image"</formula>
    </cfRule>
    <cfRule type="expression" dxfId="154" priority="155" stopIfTrue="1">
      <formula>OR($A24="audio", $A24="video")</formula>
    </cfRule>
    <cfRule type="expression" dxfId="153" priority="154" stopIfTrue="1">
      <formula>$A24="comments"</formula>
    </cfRule>
  </conditionalFormatting>
  <conditionalFormatting sqref="E30">
    <cfRule type="expression" dxfId="152" priority="145" stopIfTrue="1">
      <formula>OR(AND(LEFT($A30, 16)="select_multiple ", LEN($A30)&gt;16, NOT(ISNUMBER(SEARCH(" ", $A30, 17)))), AND(LEFT($A30, 11)="select_one ", LEN($A30)&gt;11, NOT(ISNUMBER(SEARCH(" ", $A30, 12)))))</formula>
    </cfRule>
    <cfRule type="expression" dxfId="151" priority="146" stopIfTrue="1">
      <formula>$A30="decimal"</formula>
    </cfRule>
    <cfRule type="expression" dxfId="150" priority="147" stopIfTrue="1">
      <formula>$A30="integer"</formula>
    </cfRule>
    <cfRule type="expression" dxfId="149" priority="148" stopIfTrue="1">
      <formula>$A30="text"</formula>
    </cfRule>
    <cfRule type="expression" dxfId="148" priority="149" stopIfTrue="1">
      <formula>$A30="end repeat"</formula>
    </cfRule>
    <cfRule type="expression" dxfId="147" priority="150" stopIfTrue="1">
      <formula>$A30="begin repeat"</formula>
    </cfRule>
    <cfRule type="expression" dxfId="146" priority="151" stopIfTrue="1">
      <formula>$A30="end group"</formula>
    </cfRule>
    <cfRule type="expression" dxfId="145" priority="152" stopIfTrue="1">
      <formula>$A30="begin group"</formula>
    </cfRule>
    <cfRule type="expression" dxfId="144" priority="141" stopIfTrue="1">
      <formula>$A30="barcode"</formula>
    </cfRule>
    <cfRule type="expression" dxfId="143" priority="134" stopIfTrue="1">
      <formula>OR(AND(LEFT($A30, 14)="sensor_stream ", LEN($A30)&gt;14, NOT(ISNUMBER(SEARCH(" ", $A30, 15)))), AND(LEFT($A30, 17)="sensor_statistic ", LEN($A30)&gt;17, NOT(ISNUMBER(SEARCH(" ", $A30, 18)))))</formula>
    </cfRule>
    <cfRule type="expression" dxfId="142" priority="143" stopIfTrue="1">
      <formula>OR($A30="audio audit", $A30="text audit", $A30="speed violations count", $A30="speed violations list", $A30="speed violations audit")</formula>
    </cfRule>
    <cfRule type="expression" dxfId="141" priority="135" stopIfTrue="1">
      <formula>$A30="comments"</formula>
    </cfRule>
    <cfRule type="expression" dxfId="140" priority="136" stopIfTrue="1">
      <formula>OR($A30="audio", $A30="video")</formula>
    </cfRule>
    <cfRule type="expression" dxfId="139" priority="137" stopIfTrue="1">
      <formula>$A30="image"</formula>
    </cfRule>
    <cfRule type="expression" dxfId="138" priority="138" stopIfTrue="1">
      <formula>OR($A30="date", $A30="datetime")</formula>
    </cfRule>
    <cfRule type="expression" dxfId="137" priority="139" stopIfTrue="1">
      <formula>OR($A30="calculate", $A30="calculate_here")</formula>
    </cfRule>
    <cfRule type="expression" dxfId="136" priority="140" stopIfTrue="1">
      <formula>$A30="note"</formula>
    </cfRule>
    <cfRule type="expression" dxfId="135" priority="142" stopIfTrue="1">
      <formula>OR($A30="geopoint", $A30="geoshape", $A30="geotrace")</formula>
    </cfRule>
    <cfRule type="expression" dxfId="134" priority="144" stopIfTrue="1">
      <formula>OR($A30="username", $A30="phonenumber", $A30="start", $A30="end", $A30="deviceid", $A30="subscriberid", $A30="simserial", $A30="caseid")</formula>
    </cfRule>
  </conditionalFormatting>
  <conditionalFormatting sqref="E35">
    <cfRule type="expression" dxfId="133" priority="115" stopIfTrue="1">
      <formula>OR(AND(LEFT($A35, 14)="sensor_stream ", LEN($A35)&gt;14, NOT(ISNUMBER(SEARCH(" ", $A35, 15)))), AND(LEFT($A35, 17)="sensor_statistic ", LEN($A35)&gt;17, NOT(ISNUMBER(SEARCH(" ", $A35, 18)))))</formula>
    </cfRule>
    <cfRule type="expression" dxfId="132" priority="116" stopIfTrue="1">
      <formula>$A35="comments"</formula>
    </cfRule>
    <cfRule type="expression" dxfId="131" priority="117" stopIfTrue="1">
      <formula>OR($A35="audio", $A35="video")</formula>
    </cfRule>
    <cfRule type="expression" dxfId="130" priority="118" stopIfTrue="1">
      <formula>$A35="image"</formula>
    </cfRule>
    <cfRule type="expression" dxfId="129" priority="119" stopIfTrue="1">
      <formula>OR($A35="date", $A35="datetime")</formula>
    </cfRule>
    <cfRule type="expression" dxfId="128" priority="120" stopIfTrue="1">
      <formula>OR($A35="calculate", $A35="calculate_here")</formula>
    </cfRule>
    <cfRule type="expression" dxfId="127" priority="121" stopIfTrue="1">
      <formula>$A35="note"</formula>
    </cfRule>
    <cfRule type="expression" dxfId="126" priority="122" stopIfTrue="1">
      <formula>$A35="barcode"</formula>
    </cfRule>
    <cfRule type="expression" dxfId="125" priority="123" stopIfTrue="1">
      <formula>OR($A35="geopoint", $A35="geoshape", $A35="geotrace")</formula>
    </cfRule>
    <cfRule type="expression" dxfId="124" priority="124" stopIfTrue="1">
      <formula>OR($A35="audio audit", $A35="text audit", $A35="speed violations count", $A35="speed violations list", $A35="speed violations audit")</formula>
    </cfRule>
    <cfRule type="expression" dxfId="123" priority="125" stopIfTrue="1">
      <formula>OR($A35="username", $A35="phonenumber", $A35="start", $A35="end", $A35="deviceid", $A35="subscriberid", $A35="simserial", $A35="caseid")</formula>
    </cfRule>
    <cfRule type="expression" dxfId="122" priority="126" stopIfTrue="1">
      <formula>OR(AND(LEFT($A35, 16)="select_multiple ", LEN($A35)&gt;16, NOT(ISNUMBER(SEARCH(" ", $A35, 17)))), AND(LEFT($A35, 11)="select_one ", LEN($A35)&gt;11, NOT(ISNUMBER(SEARCH(" ", $A35, 12)))))</formula>
    </cfRule>
    <cfRule type="expression" dxfId="121" priority="127" stopIfTrue="1">
      <formula>$A35="decimal"</formula>
    </cfRule>
    <cfRule type="expression" dxfId="120" priority="128" stopIfTrue="1">
      <formula>$A35="integer"</formula>
    </cfRule>
    <cfRule type="expression" dxfId="119" priority="129" stopIfTrue="1">
      <formula>$A35="text"</formula>
    </cfRule>
    <cfRule type="expression" dxfId="118" priority="130" stopIfTrue="1">
      <formula>$A35="end repeat"</formula>
    </cfRule>
    <cfRule type="expression" dxfId="117" priority="131" stopIfTrue="1">
      <formula>$A35="begin repeat"</formula>
    </cfRule>
    <cfRule type="expression" dxfId="116" priority="132" stopIfTrue="1">
      <formula>$A35="end group"</formula>
    </cfRule>
    <cfRule type="expression" dxfId="115" priority="133" stopIfTrue="1">
      <formula>$A35="begin group"</formula>
    </cfRule>
  </conditionalFormatting>
  <conditionalFormatting sqref="E41">
    <cfRule type="expression" dxfId="114" priority="114" stopIfTrue="1">
      <formula>$A41="begin group"</formula>
    </cfRule>
    <cfRule type="expression" dxfId="113" priority="113" stopIfTrue="1">
      <formula>$A41="end group"</formula>
    </cfRule>
    <cfRule type="expression" dxfId="112" priority="112" stopIfTrue="1">
      <formula>$A41="begin repeat"</formula>
    </cfRule>
    <cfRule type="expression" dxfId="111" priority="111" stopIfTrue="1">
      <formula>$A41="end repeat"</formula>
    </cfRule>
    <cfRule type="expression" dxfId="110" priority="110" stopIfTrue="1">
      <formula>$A41="text"</formula>
    </cfRule>
    <cfRule type="expression" dxfId="109" priority="109" stopIfTrue="1">
      <formula>$A41="integer"</formula>
    </cfRule>
    <cfRule type="expression" dxfId="108" priority="108" stopIfTrue="1">
      <formula>$A41="decimal"</formula>
    </cfRule>
    <cfRule type="expression" dxfId="107" priority="99" stopIfTrue="1">
      <formula>$A41="image"</formula>
    </cfRule>
    <cfRule type="expression" dxfId="106" priority="107" stopIfTrue="1">
      <formula>OR(AND(LEFT($A41, 16)="select_multiple ", LEN($A41)&gt;16, NOT(ISNUMBER(SEARCH(" ", $A41, 17)))), AND(LEFT($A41, 11)="select_one ", LEN($A41)&gt;11, NOT(ISNUMBER(SEARCH(" ", $A41, 12)))))</formula>
    </cfRule>
    <cfRule type="expression" dxfId="105" priority="106" stopIfTrue="1">
      <formula>OR($A41="username", $A41="phonenumber", $A41="start", $A41="end", $A41="deviceid", $A41="subscriberid", $A41="simserial", $A41="caseid")</formula>
    </cfRule>
    <cfRule type="expression" dxfId="104" priority="96" stopIfTrue="1">
      <formula>OR(AND(LEFT($A41, 14)="sensor_stream ", LEN($A41)&gt;14, NOT(ISNUMBER(SEARCH(" ", $A41, 15)))), AND(LEFT($A41, 17)="sensor_statistic ", LEN($A41)&gt;17, NOT(ISNUMBER(SEARCH(" ", $A41, 18)))))</formula>
    </cfRule>
    <cfRule type="expression" dxfId="103" priority="97" stopIfTrue="1">
      <formula>$A41="comments"</formula>
    </cfRule>
    <cfRule type="expression" dxfId="102" priority="98" stopIfTrue="1">
      <formula>OR($A41="audio", $A41="video")</formula>
    </cfRule>
    <cfRule type="expression" dxfId="101" priority="100" stopIfTrue="1">
      <formula>OR($A41="date", $A41="datetime")</formula>
    </cfRule>
    <cfRule type="expression" dxfId="100" priority="101" stopIfTrue="1">
      <formula>OR($A41="calculate", $A41="calculate_here")</formula>
    </cfRule>
    <cfRule type="expression" dxfId="99" priority="102" stopIfTrue="1">
      <formula>$A41="note"</formula>
    </cfRule>
    <cfRule type="expression" dxfId="98" priority="103" stopIfTrue="1">
      <formula>$A41="barcode"</formula>
    </cfRule>
    <cfRule type="expression" dxfId="97" priority="104" stopIfTrue="1">
      <formula>OR($A41="geopoint", $A41="geoshape", $A41="geotrace")</formula>
    </cfRule>
    <cfRule type="expression" dxfId="96" priority="105" stopIfTrue="1">
      <formula>OR($A41="audio audit", $A41="text audit", $A41="speed violations count", $A41="speed violations list", $A41="speed violations audit")</formula>
    </cfRule>
  </conditionalFormatting>
  <conditionalFormatting sqref="E47">
    <cfRule type="expression" dxfId="95" priority="87" stopIfTrue="1">
      <formula>OR($A47="username", $A47="phonenumber", $A47="start", $A47="end", $A47="deviceid", $A47="subscriberid", $A47="simserial", $A47="caseid")</formula>
    </cfRule>
    <cfRule type="expression" dxfId="94" priority="85" stopIfTrue="1">
      <formula>OR($A47="geopoint", $A47="geoshape", $A47="geotrace")</formula>
    </cfRule>
    <cfRule type="expression" dxfId="93" priority="83" stopIfTrue="1">
      <formula>$A47="note"</formula>
    </cfRule>
    <cfRule type="expression" dxfId="92" priority="82" stopIfTrue="1">
      <formula>OR($A47="calculate", $A47="calculate_here")</formula>
    </cfRule>
    <cfRule type="expression" dxfId="91" priority="81" stopIfTrue="1">
      <formula>OR($A47="date", $A47="datetime")</formula>
    </cfRule>
    <cfRule type="expression" dxfId="90" priority="80" stopIfTrue="1">
      <formula>$A47="image"</formula>
    </cfRule>
    <cfRule type="expression" dxfId="89" priority="79" stopIfTrue="1">
      <formula>OR($A47="audio", $A47="video")</formula>
    </cfRule>
    <cfRule type="expression" dxfId="88" priority="78" stopIfTrue="1">
      <formula>$A47="comments"</formula>
    </cfRule>
    <cfRule type="expression" dxfId="87" priority="77" stopIfTrue="1">
      <formula>OR(AND(LEFT($A47, 14)="sensor_stream ", LEN($A47)&gt;14, NOT(ISNUMBER(SEARCH(" ", $A47, 15)))), AND(LEFT($A47, 17)="sensor_statistic ", LEN($A47)&gt;17, NOT(ISNUMBER(SEARCH(" ", $A47, 18)))))</formula>
    </cfRule>
    <cfRule type="expression" dxfId="86" priority="84" stopIfTrue="1">
      <formula>$A47="barcode"</formula>
    </cfRule>
    <cfRule type="expression" dxfId="85" priority="95" stopIfTrue="1">
      <formula>$A47="begin group"</formula>
    </cfRule>
    <cfRule type="expression" dxfId="84" priority="94" stopIfTrue="1">
      <formula>$A47="end group"</formula>
    </cfRule>
    <cfRule type="expression" dxfId="83" priority="93" stopIfTrue="1">
      <formula>$A47="begin repeat"</formula>
    </cfRule>
    <cfRule type="expression" dxfId="82" priority="92" stopIfTrue="1">
      <formula>$A47="end repeat"</formula>
    </cfRule>
    <cfRule type="expression" dxfId="81" priority="91" stopIfTrue="1">
      <formula>$A47="text"</formula>
    </cfRule>
    <cfRule type="expression" dxfId="80" priority="90" stopIfTrue="1">
      <formula>$A47="integer"</formula>
    </cfRule>
    <cfRule type="expression" dxfId="79" priority="89" stopIfTrue="1">
      <formula>$A47="decimal"</formula>
    </cfRule>
    <cfRule type="expression" dxfId="78" priority="88" stopIfTrue="1">
      <formula>OR(AND(LEFT($A47, 16)="select_multiple ", LEN($A47)&gt;16, NOT(ISNUMBER(SEARCH(" ", $A47, 17)))), AND(LEFT($A47, 11)="select_one ", LEN($A47)&gt;11, NOT(ISNUMBER(SEARCH(" ", $A47, 12)))))</formula>
    </cfRule>
    <cfRule type="expression" dxfId="77" priority="86" stopIfTrue="1">
      <formula>OR($A47="audio audit", $A47="text audit", $A47="speed violations count", $A47="speed violations list", $A47="speed violations audit")</formula>
    </cfRule>
  </conditionalFormatting>
  <conditionalFormatting sqref="E53">
    <cfRule type="expression" dxfId="76" priority="58" stopIfTrue="1">
      <formula>OR(AND(LEFT($A53, 14)="sensor_stream ", LEN($A53)&gt;14, NOT(ISNUMBER(SEARCH(" ", $A53, 15)))), AND(LEFT($A53, 17)="sensor_statistic ", LEN($A53)&gt;17, NOT(ISNUMBER(SEARCH(" ", $A53, 18)))))</formula>
    </cfRule>
    <cfRule type="expression" dxfId="75" priority="59" stopIfTrue="1">
      <formula>$A53="comments"</formula>
    </cfRule>
    <cfRule type="expression" dxfId="74" priority="60" stopIfTrue="1">
      <formula>OR($A53="audio", $A53="video")</formula>
    </cfRule>
    <cfRule type="expression" dxfId="73" priority="61" stopIfTrue="1">
      <formula>$A53="image"</formula>
    </cfRule>
    <cfRule type="expression" dxfId="72" priority="62" stopIfTrue="1">
      <formula>OR($A53="date", $A53="datetime")</formula>
    </cfRule>
    <cfRule type="expression" dxfId="71" priority="63" stopIfTrue="1">
      <formula>OR($A53="calculate", $A53="calculate_here")</formula>
    </cfRule>
    <cfRule type="expression" dxfId="70" priority="65" stopIfTrue="1">
      <formula>$A53="barcode"</formula>
    </cfRule>
    <cfRule type="expression" dxfId="69" priority="66" stopIfTrue="1">
      <formula>OR($A53="geopoint", $A53="geoshape", $A53="geotrace")</formula>
    </cfRule>
    <cfRule type="expression" dxfId="68" priority="69" stopIfTrue="1">
      <formula>OR(AND(LEFT($A53, 16)="select_multiple ", LEN($A53)&gt;16, NOT(ISNUMBER(SEARCH(" ", $A53, 17)))), AND(LEFT($A53, 11)="select_one ", LEN($A53)&gt;11, NOT(ISNUMBER(SEARCH(" ", $A53, 12)))))</formula>
    </cfRule>
    <cfRule type="expression" dxfId="67" priority="68" stopIfTrue="1">
      <formula>OR($A53="username", $A53="phonenumber", $A53="start", $A53="end", $A53="deviceid", $A53="subscriberid", $A53="simserial", $A53="caseid")</formula>
    </cfRule>
    <cfRule type="expression" dxfId="66" priority="67" stopIfTrue="1">
      <formula>OR($A53="audio audit", $A53="text audit", $A53="speed violations count", $A53="speed violations list", $A53="speed violations audit")</formula>
    </cfRule>
    <cfRule type="expression" dxfId="65" priority="64" stopIfTrue="1">
      <formula>$A53="note"</formula>
    </cfRule>
    <cfRule type="expression" dxfId="64" priority="74" stopIfTrue="1">
      <formula>$A53="begin repeat"</formula>
    </cfRule>
    <cfRule type="expression" dxfId="63" priority="73" stopIfTrue="1">
      <formula>$A53="end repeat"</formula>
    </cfRule>
    <cfRule type="expression" dxfId="62" priority="72" stopIfTrue="1">
      <formula>$A53="text"</formula>
    </cfRule>
    <cfRule type="expression" dxfId="61" priority="71" stopIfTrue="1">
      <formula>$A53="integer"</formula>
    </cfRule>
    <cfRule type="expression" dxfId="60" priority="76" stopIfTrue="1">
      <formula>$A53="begin group"</formula>
    </cfRule>
    <cfRule type="expression" dxfId="59" priority="70" stopIfTrue="1">
      <formula>$A53="decimal"</formula>
    </cfRule>
    <cfRule type="expression" dxfId="58" priority="75" stopIfTrue="1">
      <formula>$A53="end group"</formula>
    </cfRule>
  </conditionalFormatting>
  <conditionalFormatting sqref="E59">
    <cfRule type="expression" dxfId="57" priority="57" stopIfTrue="1">
      <formula>$A59="begin group"</formula>
    </cfRule>
    <cfRule type="expression" dxfId="56" priority="56" stopIfTrue="1">
      <formula>$A59="end group"</formula>
    </cfRule>
    <cfRule type="expression" dxfId="55" priority="55" stopIfTrue="1">
      <formula>$A59="begin repeat"</formula>
    </cfRule>
    <cfRule type="expression" dxfId="54" priority="54" stopIfTrue="1">
      <formula>$A59="end repeat"</formula>
    </cfRule>
    <cfRule type="expression" dxfId="53" priority="53" stopIfTrue="1">
      <formula>$A59="text"</formula>
    </cfRule>
    <cfRule type="expression" dxfId="52" priority="52" stopIfTrue="1">
      <formula>$A59="integer"</formula>
    </cfRule>
    <cfRule type="expression" dxfId="51" priority="51" stopIfTrue="1">
      <formula>$A59="decimal"</formula>
    </cfRule>
    <cfRule type="expression" dxfId="50" priority="50" stopIfTrue="1">
      <formula>OR(AND(LEFT($A59, 16)="select_multiple ", LEN($A59)&gt;16, NOT(ISNUMBER(SEARCH(" ", $A59, 17)))), AND(LEFT($A59, 11)="select_one ", LEN($A59)&gt;11, NOT(ISNUMBER(SEARCH(" ", $A59, 12)))))</formula>
    </cfRule>
    <cfRule type="expression" dxfId="49" priority="49" stopIfTrue="1">
      <formula>OR($A59="username", $A59="phonenumber", $A59="start", $A59="end", $A59="deviceid", $A59="subscriberid", $A59="simserial", $A59="caseid")</formula>
    </cfRule>
    <cfRule type="expression" dxfId="48" priority="48" stopIfTrue="1">
      <formula>OR($A59="audio audit", $A59="text audit", $A59="speed violations count", $A59="speed violations list", $A59="speed violations audit")</formula>
    </cfRule>
    <cfRule type="expression" dxfId="47" priority="47" stopIfTrue="1">
      <formula>OR($A59="geopoint", $A59="geoshape", $A59="geotrace")</formula>
    </cfRule>
    <cfRule type="expression" dxfId="46" priority="46" stopIfTrue="1">
      <formula>$A59="barcode"</formula>
    </cfRule>
    <cfRule type="expression" dxfId="45" priority="45" stopIfTrue="1">
      <formula>$A59="note"</formula>
    </cfRule>
    <cfRule type="expression" dxfId="44" priority="44" stopIfTrue="1">
      <formula>OR($A59="calculate", $A59="calculate_here")</formula>
    </cfRule>
    <cfRule type="expression" dxfId="43" priority="43" stopIfTrue="1">
      <formula>OR($A59="date", $A59="datetime")</formula>
    </cfRule>
    <cfRule type="expression" dxfId="42" priority="42" stopIfTrue="1">
      <formula>$A59="image"</formula>
    </cfRule>
    <cfRule type="expression" dxfId="41" priority="41" stopIfTrue="1">
      <formula>OR($A59="audio", $A59="video")</formula>
    </cfRule>
    <cfRule type="expression" dxfId="40" priority="40" stopIfTrue="1">
      <formula>$A59="comments"</formula>
    </cfRule>
    <cfRule type="expression" dxfId="39" priority="39" stopIfTrue="1">
      <formula>OR(AND(LEFT($A59, 14)="sensor_stream ", LEN($A59)&gt;14, NOT(ISNUMBER(SEARCH(" ", $A59, 15)))), AND(LEFT($A59, 17)="sensor_statistic ", LEN($A59)&gt;17, NOT(ISNUMBER(SEARCH(" ", $A59, 18)))))</formula>
    </cfRule>
  </conditionalFormatting>
  <conditionalFormatting sqref="E64">
    <cfRule type="expression" dxfId="38" priority="20" stopIfTrue="1">
      <formula>OR(AND(LEFT($A64, 14)="sensor_stream ", LEN($A64)&gt;14, NOT(ISNUMBER(SEARCH(" ", $A64, 15)))), AND(LEFT($A64, 17)="sensor_statistic ", LEN($A64)&gt;17, NOT(ISNUMBER(SEARCH(" ", $A64, 18)))))</formula>
    </cfRule>
    <cfRule type="expression" dxfId="37" priority="29" stopIfTrue="1">
      <formula>OR($A64="audio audit", $A64="text audit", $A64="speed violations count", $A64="speed violations list", $A64="speed violations audit")</formula>
    </cfRule>
    <cfRule type="expression" dxfId="36" priority="38" stopIfTrue="1">
      <formula>$A64="begin group"</formula>
    </cfRule>
    <cfRule type="expression" dxfId="35" priority="37" stopIfTrue="1">
      <formula>$A64="end group"</formula>
    </cfRule>
    <cfRule type="expression" dxfId="34" priority="36" stopIfTrue="1">
      <formula>$A64="begin repeat"</formula>
    </cfRule>
    <cfRule type="expression" dxfId="33" priority="35" stopIfTrue="1">
      <formula>$A64="end repeat"</formula>
    </cfRule>
    <cfRule type="expression" dxfId="32" priority="34" stopIfTrue="1">
      <formula>$A64="text"</formula>
    </cfRule>
    <cfRule type="expression" dxfId="31" priority="33" stopIfTrue="1">
      <formula>$A64="integer"</formula>
    </cfRule>
    <cfRule type="expression" dxfId="30" priority="32" stopIfTrue="1">
      <formula>$A64="decimal"</formula>
    </cfRule>
    <cfRule type="expression" dxfId="29" priority="31" stopIfTrue="1">
      <formula>OR(AND(LEFT($A64, 16)="select_multiple ", LEN($A64)&gt;16, NOT(ISNUMBER(SEARCH(" ", $A64, 17)))), AND(LEFT($A64, 11)="select_one ", LEN($A64)&gt;11, NOT(ISNUMBER(SEARCH(" ", $A64, 12)))))</formula>
    </cfRule>
    <cfRule type="expression" dxfId="28" priority="30" stopIfTrue="1">
      <formula>OR($A64="username", $A64="phonenumber", $A64="start", $A64="end", $A64="deviceid", $A64="subscriberid", $A64="simserial", $A64="caseid")</formula>
    </cfRule>
    <cfRule type="expression" dxfId="27" priority="28" stopIfTrue="1">
      <formula>OR($A64="geopoint", $A64="geoshape", $A64="geotrace")</formula>
    </cfRule>
    <cfRule type="expression" dxfId="26" priority="27" stopIfTrue="1">
      <formula>$A64="barcode"</formula>
    </cfRule>
    <cfRule type="expression" dxfId="25" priority="26" stopIfTrue="1">
      <formula>$A64="note"</formula>
    </cfRule>
    <cfRule type="expression" dxfId="24" priority="25" stopIfTrue="1">
      <formula>OR($A64="calculate", $A64="calculate_here")</formula>
    </cfRule>
    <cfRule type="expression" dxfId="23" priority="24" stopIfTrue="1">
      <formula>OR($A64="date", $A64="datetime")</formula>
    </cfRule>
    <cfRule type="expression" dxfId="22" priority="23" stopIfTrue="1">
      <formula>$A64="image"</formula>
    </cfRule>
    <cfRule type="expression" dxfId="21" priority="22" stopIfTrue="1">
      <formula>OR($A64="audio", $A64="video")</formula>
    </cfRule>
    <cfRule type="expression" dxfId="20" priority="21" stopIfTrue="1">
      <formula>$A64="comments"</formula>
    </cfRule>
  </conditionalFormatting>
  <conditionalFormatting sqref="E70">
    <cfRule type="expression" dxfId="19" priority="1" stopIfTrue="1">
      <formula>OR(AND(LEFT($A70, 14)="sensor_stream ", LEN($A70)&gt;14, NOT(ISNUMBER(SEARCH(" ", $A70, 15)))), AND(LEFT($A70, 17)="sensor_statistic ", LEN($A70)&gt;17, NOT(ISNUMBER(SEARCH(" ", $A70, 18)))))</formula>
    </cfRule>
    <cfRule type="expression" dxfId="18" priority="15" stopIfTrue="1">
      <formula>$A70="text"</formula>
    </cfRule>
    <cfRule type="expression" dxfId="17" priority="19" stopIfTrue="1">
      <formula>$A70="begin group"</formula>
    </cfRule>
    <cfRule type="expression" dxfId="16" priority="18" stopIfTrue="1">
      <formula>$A70="end group"</formula>
    </cfRule>
    <cfRule type="expression" dxfId="15" priority="17" stopIfTrue="1">
      <formula>$A70="begin repeat"</formula>
    </cfRule>
    <cfRule type="expression" dxfId="14" priority="16" stopIfTrue="1">
      <formula>$A70="end repeat"</formula>
    </cfRule>
    <cfRule type="expression" dxfId="13" priority="14" stopIfTrue="1">
      <formula>$A70="integer"</formula>
    </cfRule>
    <cfRule type="expression" dxfId="12" priority="13" stopIfTrue="1">
      <formula>$A70="decimal"</formula>
    </cfRule>
    <cfRule type="expression" dxfId="11" priority="12" stopIfTrue="1">
      <formula>OR(AND(LEFT($A70, 16)="select_multiple ", LEN($A70)&gt;16, NOT(ISNUMBER(SEARCH(" ", $A70, 17)))), AND(LEFT($A70, 11)="select_one ", LEN($A70)&gt;11, NOT(ISNUMBER(SEARCH(" ", $A70, 12)))))</formula>
    </cfRule>
    <cfRule type="expression" dxfId="10" priority="11" stopIfTrue="1">
      <formula>OR($A70="username", $A70="phonenumber", $A70="start", $A70="end", $A70="deviceid", $A70="subscriberid", $A70="simserial", $A70="caseid")</formula>
    </cfRule>
    <cfRule type="expression" dxfId="9" priority="10" stopIfTrue="1">
      <formula>OR($A70="audio audit", $A70="text audit", $A70="speed violations count", $A70="speed violations list", $A70="speed violations audit")</formula>
    </cfRule>
    <cfRule type="expression" dxfId="8" priority="9" stopIfTrue="1">
      <formula>OR($A70="geopoint", $A70="geoshape", $A70="geotrace")</formula>
    </cfRule>
    <cfRule type="expression" dxfId="7" priority="8" stopIfTrue="1">
      <formula>$A70="barcode"</formula>
    </cfRule>
    <cfRule type="expression" dxfId="6" priority="7" stopIfTrue="1">
      <formula>$A70="note"</formula>
    </cfRule>
    <cfRule type="expression" dxfId="5" priority="6" stopIfTrue="1">
      <formula>OR($A70="calculate", $A70="calculate_here")</formula>
    </cfRule>
    <cfRule type="expression" dxfId="4" priority="5" stopIfTrue="1">
      <formula>OR($A70="date", $A70="datetime")</formula>
    </cfRule>
    <cfRule type="expression" dxfId="3" priority="4" stopIfTrue="1">
      <formula>$A70="image"</formula>
    </cfRule>
    <cfRule type="expression" dxfId="2" priority="3" stopIfTrue="1">
      <formula>OR($A70="audio", $A70="video")</formula>
    </cfRule>
    <cfRule type="expression" dxfId="1" priority="2" stopIfTrue="1">
      <formula>$A70="comments"</formula>
    </cfRule>
  </conditionalFormatting>
  <pageMargins left="0.7" right="0.7" top="0.75" bottom="0.75" header="0.3" footer="0.3"/>
  <pageSetup orientation="portrait" r:id="rId1"/>
  <rowBreaks count="1" manualBreakCount="1">
    <brk id="5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4">
    <tabColor rgb="FFFFFF00"/>
  </sheetPr>
  <dimension ref="A1:AF98"/>
  <sheetViews>
    <sheetView view="pageBreakPreview" topLeftCell="A41" zoomScale="110" zoomScaleNormal="100" zoomScaleSheetLayoutView="110" workbookViewId="0">
      <selection activeCell="AE50" sqref="AE50"/>
    </sheetView>
  </sheetViews>
  <sheetFormatPr defaultColWidth="9" defaultRowHeight="11.4" outlineLevelCol="1"/>
  <cols>
    <col min="1" max="1" width="3.44140625" style="18" customWidth="1"/>
    <col min="2" max="2" width="15.6640625" style="18" customWidth="1"/>
    <col min="3" max="3" width="9.44140625" style="18" customWidth="1"/>
    <col min="4" max="4" width="12.88671875" style="18" customWidth="1"/>
    <col min="5" max="8" width="3.5546875" style="18" customWidth="1"/>
    <col min="9" max="9" width="4" style="18" customWidth="1"/>
    <col min="10" max="10" width="4.5546875" style="18" customWidth="1"/>
    <col min="11" max="15" width="3.5546875" style="18" customWidth="1"/>
    <col min="16" max="16" width="5.21875" style="18" customWidth="1"/>
    <col min="17" max="17" width="3.6640625" style="18" customWidth="1"/>
    <col min="18" max="26" width="3.5546875" style="18" customWidth="1"/>
    <col min="27" max="27" width="5.33203125" style="18" customWidth="1"/>
    <col min="28" max="28" width="3.5546875" style="18" customWidth="1"/>
    <col min="29" max="29" width="4.44140625" style="18" customWidth="1"/>
    <col min="30" max="30" width="25.44140625" style="18" hidden="1" customWidth="1" outlineLevel="1"/>
    <col min="31" max="31" width="0" style="18" hidden="1" customWidth="1" outlineLevel="1"/>
    <col min="32" max="32" width="9" style="18" collapsed="1"/>
    <col min="33" max="16384" width="9" style="18"/>
  </cols>
  <sheetData>
    <row r="1" spans="1:31" ht="13.8">
      <c r="A1" s="27" t="s">
        <v>89</v>
      </c>
      <c r="B1" s="28"/>
      <c r="C1" s="28"/>
      <c r="D1" s="28"/>
      <c r="E1" s="28"/>
      <c r="F1" s="28"/>
      <c r="G1" s="28"/>
      <c r="H1" s="28"/>
      <c r="I1" s="28"/>
      <c r="J1" s="28"/>
      <c r="K1" s="28"/>
      <c r="L1" s="28"/>
      <c r="M1" s="28"/>
      <c r="N1" s="28"/>
      <c r="O1" s="28"/>
      <c r="P1" s="28"/>
      <c r="Q1" s="28"/>
      <c r="R1" s="28"/>
      <c r="S1" s="28"/>
      <c r="T1" s="28"/>
      <c r="U1" s="28"/>
      <c r="V1" s="28"/>
      <c r="W1" s="28"/>
      <c r="X1" s="28"/>
      <c r="Y1" s="28"/>
      <c r="Z1" s="28"/>
      <c r="AA1" s="28"/>
      <c r="AB1" s="29"/>
      <c r="AD1" s="117" t="s">
        <v>93</v>
      </c>
      <c r="AE1" s="118" t="s">
        <v>94</v>
      </c>
    </row>
    <row r="2" spans="1:31" ht="11.85" customHeight="1">
      <c r="A2" s="1395" t="s">
        <v>95</v>
      </c>
      <c r="B2" s="1396"/>
      <c r="C2" s="1396"/>
      <c r="D2" s="1396"/>
      <c r="E2" s="1396"/>
      <c r="F2" s="1396"/>
      <c r="G2" s="1396"/>
      <c r="H2" s="1396"/>
      <c r="I2" s="1396"/>
      <c r="J2" s="1396"/>
      <c r="K2" s="1396"/>
      <c r="L2" s="1396"/>
      <c r="M2" s="1396"/>
      <c r="N2" s="1396"/>
      <c r="O2" s="1396"/>
      <c r="P2" s="1396"/>
      <c r="Q2" s="1396"/>
      <c r="R2" s="1396"/>
      <c r="S2" s="1396"/>
      <c r="T2" s="1396"/>
      <c r="U2" s="1396"/>
      <c r="V2" s="1396"/>
      <c r="W2" s="1396"/>
      <c r="X2" s="1396"/>
      <c r="Y2" s="1396"/>
      <c r="Z2" s="1396"/>
      <c r="AA2" s="1396"/>
      <c r="AB2" s="1397"/>
      <c r="AD2" s="49" t="s">
        <v>96</v>
      </c>
    </row>
    <row r="3" spans="1:31" ht="3" customHeight="1">
      <c r="A3" s="319"/>
      <c r="B3" s="320"/>
      <c r="C3" s="320"/>
      <c r="D3" s="320"/>
      <c r="E3" s="320"/>
      <c r="F3" s="320"/>
      <c r="G3" s="320"/>
      <c r="H3" s="320"/>
      <c r="I3" s="320"/>
      <c r="J3" s="320"/>
      <c r="K3" s="320"/>
      <c r="L3" s="320"/>
      <c r="M3" s="320"/>
      <c r="N3" s="320"/>
      <c r="O3" s="320"/>
      <c r="P3" s="320"/>
      <c r="Q3" s="320"/>
      <c r="R3" s="320"/>
      <c r="S3" s="320"/>
      <c r="T3" s="320"/>
      <c r="U3" s="320"/>
      <c r="V3" s="320"/>
      <c r="W3" s="320"/>
      <c r="X3" s="320"/>
      <c r="Y3" s="320"/>
      <c r="Z3" s="320"/>
      <c r="AA3" s="320"/>
      <c r="AB3" s="321"/>
      <c r="AD3" s="49"/>
    </row>
    <row r="4" spans="1:31">
      <c r="A4" s="1402" t="s">
        <v>881</v>
      </c>
      <c r="B4" s="1403"/>
      <c r="C4" s="1403"/>
      <c r="D4" s="1403"/>
      <c r="E4" s="1403"/>
      <c r="F4" s="1403"/>
      <c r="G4" s="1403"/>
      <c r="H4" s="1403"/>
      <c r="I4" s="1403"/>
      <c r="J4" s="1403"/>
      <c r="K4" s="1403"/>
      <c r="L4" s="1403"/>
      <c r="M4" s="1403"/>
      <c r="N4" s="1403"/>
      <c r="O4" s="1403"/>
      <c r="P4" s="1403"/>
      <c r="Q4" s="1403"/>
      <c r="R4" s="1403"/>
      <c r="S4" s="1403"/>
      <c r="T4" s="1403"/>
      <c r="U4" s="1403"/>
      <c r="V4" s="1403"/>
      <c r="W4" s="1403"/>
      <c r="X4" s="1403"/>
      <c r="Y4" s="1403"/>
      <c r="Z4" s="1403"/>
      <c r="AA4" s="1403"/>
      <c r="AB4" s="1404"/>
    </row>
    <row r="5" spans="1:31">
      <c r="A5" s="1395"/>
      <c r="B5" s="1396"/>
      <c r="C5" s="1396"/>
      <c r="D5" s="1396"/>
      <c r="E5" s="1396"/>
      <c r="F5" s="1396"/>
      <c r="G5" s="1396"/>
      <c r="H5" s="1396"/>
      <c r="I5" s="1396"/>
      <c r="J5" s="1396"/>
      <c r="K5" s="1396"/>
      <c r="L5" s="1396"/>
      <c r="M5" s="1396"/>
      <c r="N5" s="1396"/>
      <c r="O5" s="1396"/>
      <c r="P5" s="1396"/>
      <c r="Q5" s="1396"/>
      <c r="R5" s="1396"/>
      <c r="S5" s="1396"/>
      <c r="T5" s="1396"/>
      <c r="U5" s="1396"/>
      <c r="V5" s="1396"/>
      <c r="W5" s="1396"/>
      <c r="X5" s="1396"/>
      <c r="Y5" s="1396"/>
      <c r="Z5" s="1396"/>
      <c r="AA5" s="1396"/>
      <c r="AB5" s="1397"/>
    </row>
    <row r="6" spans="1:31">
      <c r="A6" s="1395"/>
      <c r="B6" s="1396"/>
      <c r="C6" s="1396"/>
      <c r="D6" s="1396"/>
      <c r="E6" s="1396"/>
      <c r="F6" s="1396"/>
      <c r="G6" s="1396"/>
      <c r="H6" s="1396"/>
      <c r="I6" s="1396"/>
      <c r="J6" s="1396"/>
      <c r="K6" s="1396"/>
      <c r="L6" s="1396"/>
      <c r="M6" s="1396"/>
      <c r="N6" s="1396"/>
      <c r="O6" s="1396"/>
      <c r="P6" s="1396"/>
      <c r="Q6" s="1396"/>
      <c r="R6" s="1396"/>
      <c r="S6" s="1396"/>
      <c r="T6" s="1396"/>
      <c r="U6" s="1396"/>
      <c r="V6" s="1396"/>
      <c r="W6" s="1396"/>
      <c r="X6" s="1396"/>
      <c r="Y6" s="1396"/>
      <c r="Z6" s="1396"/>
      <c r="AA6" s="1396"/>
      <c r="AB6" s="1397"/>
    </row>
    <row r="7" spans="1:31" ht="15.6" customHeight="1">
      <c r="A7" s="1405"/>
      <c r="B7" s="1406"/>
      <c r="C7" s="1406"/>
      <c r="D7" s="1396"/>
      <c r="E7" s="1396"/>
      <c r="F7" s="1396"/>
      <c r="G7" s="1396"/>
      <c r="H7" s="1396"/>
      <c r="I7" s="1396"/>
      <c r="J7" s="1396"/>
      <c r="K7" s="1396"/>
      <c r="L7" s="1396"/>
      <c r="M7" s="1396"/>
      <c r="N7" s="1396"/>
      <c r="O7" s="1396"/>
      <c r="P7" s="1396"/>
      <c r="Q7" s="1396"/>
      <c r="R7" s="1396"/>
      <c r="S7" s="1396"/>
      <c r="T7" s="1396"/>
      <c r="U7" s="1396"/>
      <c r="V7" s="1396"/>
      <c r="W7" s="1396"/>
      <c r="X7" s="1396"/>
      <c r="Y7" s="1396"/>
      <c r="Z7" s="1396"/>
      <c r="AA7" s="1396"/>
      <c r="AB7" s="1397"/>
    </row>
    <row r="8" spans="1:31" s="95" customFormat="1" ht="12">
      <c r="A8" s="274"/>
      <c r="B8" s="275" t="s">
        <v>642</v>
      </c>
      <c r="C8" s="315"/>
      <c r="D8" s="227"/>
      <c r="E8" s="296"/>
      <c r="F8" s="227"/>
      <c r="G8" s="227"/>
      <c r="H8" s="322"/>
      <c r="I8" s="227"/>
      <c r="J8" s="234"/>
      <c r="K8" s="323"/>
      <c r="L8" s="323"/>
      <c r="M8" s="227"/>
      <c r="N8" s="227"/>
      <c r="O8" s="227"/>
      <c r="P8" s="304" t="s">
        <v>56</v>
      </c>
      <c r="Q8" s="227"/>
      <c r="R8" s="227"/>
      <c r="S8" s="227"/>
      <c r="T8" s="227"/>
      <c r="U8" s="227"/>
      <c r="V8" s="227"/>
      <c r="W8" s="227"/>
      <c r="X8" s="227"/>
      <c r="Y8" s="227"/>
      <c r="Z8" s="227"/>
      <c r="AA8" s="227"/>
      <c r="AB8" s="318"/>
    </row>
    <row r="9" spans="1:31" s="95" customFormat="1" ht="36.6" customHeight="1">
      <c r="A9" s="1407" t="s">
        <v>1092</v>
      </c>
      <c r="B9" s="1189"/>
      <c r="C9" s="1189"/>
      <c r="D9" s="1189"/>
      <c r="E9" s="1189"/>
      <c r="F9" s="1189"/>
      <c r="G9" s="1189"/>
      <c r="H9" s="1189"/>
      <c r="I9" s="1189"/>
      <c r="J9" s="1189"/>
      <c r="K9" s="1189"/>
      <c r="L9" s="1189"/>
      <c r="M9" s="1189"/>
      <c r="N9" s="1189"/>
      <c r="O9" s="1189"/>
      <c r="P9" s="1189"/>
      <c r="Q9" s="1189"/>
      <c r="R9" s="1189"/>
      <c r="S9" s="1189"/>
      <c r="T9" s="1189"/>
      <c r="U9" s="1189"/>
      <c r="V9" s="1189"/>
      <c r="W9" s="1189"/>
      <c r="X9" s="1189"/>
      <c r="Y9" s="1189"/>
      <c r="Z9" s="1189"/>
      <c r="AA9" s="1189"/>
      <c r="AB9" s="1408"/>
    </row>
    <row r="10" spans="1:31" ht="13.5" customHeight="1">
      <c r="A10" s="325"/>
      <c r="B10" s="326"/>
      <c r="C10" s="326"/>
      <c r="D10" s="324"/>
      <c r="E10" s="1398" t="s">
        <v>97</v>
      </c>
      <c r="F10" s="1398"/>
      <c r="G10" s="1398"/>
      <c r="H10" s="1398"/>
      <c r="I10" s="1398" t="s">
        <v>98</v>
      </c>
      <c r="J10" s="1398"/>
      <c r="K10" s="1398" t="s">
        <v>99</v>
      </c>
      <c r="L10" s="1398"/>
      <c r="M10" s="1398"/>
      <c r="N10" s="1398"/>
      <c r="O10" s="1398"/>
      <c r="P10" s="1398"/>
      <c r="Q10" s="1398"/>
      <c r="R10" s="1398"/>
      <c r="S10" s="1398"/>
      <c r="T10" s="1398"/>
      <c r="U10" s="1398"/>
      <c r="V10" s="1398"/>
      <c r="W10" s="1398"/>
      <c r="X10" s="1398"/>
      <c r="Y10" s="1398"/>
      <c r="Z10" s="1398"/>
      <c r="AA10" s="1398"/>
      <c r="AB10" s="1399"/>
      <c r="AD10" s="1410" t="s">
        <v>100</v>
      </c>
    </row>
    <row r="11" spans="1:31">
      <c r="A11" s="325"/>
      <c r="B11" s="326"/>
      <c r="C11" s="326"/>
      <c r="D11" s="327" t="s">
        <v>177</v>
      </c>
      <c r="E11" s="1400">
        <v>0.16666666666666666</v>
      </c>
      <c r="F11" s="1400"/>
      <c r="G11" s="1400">
        <v>0.20833333333333334</v>
      </c>
      <c r="H11" s="1400"/>
      <c r="I11" s="1400">
        <v>0.25</v>
      </c>
      <c r="J11" s="1400"/>
      <c r="K11" s="1400">
        <v>0.29166666666666669</v>
      </c>
      <c r="L11" s="1400"/>
      <c r="M11" s="1400">
        <v>0.33333333333333331</v>
      </c>
      <c r="N11" s="1400"/>
      <c r="O11" s="1400">
        <v>0.375</v>
      </c>
      <c r="P11" s="1400"/>
      <c r="Q11" s="1400">
        <v>0.41666666666666669</v>
      </c>
      <c r="R11" s="1400"/>
      <c r="S11" s="1400">
        <v>0.45833333333333331</v>
      </c>
      <c r="T11" s="1400"/>
      <c r="U11" s="1400">
        <v>0.5</v>
      </c>
      <c r="V11" s="1400"/>
      <c r="W11" s="1400">
        <v>0.54166666666666663</v>
      </c>
      <c r="X11" s="1400"/>
      <c r="Y11" s="1400">
        <v>0.58333333333333337</v>
      </c>
      <c r="Z11" s="1400"/>
      <c r="AA11" s="1400">
        <v>0.625</v>
      </c>
      <c r="AB11" s="1401"/>
      <c r="AD11" s="1410"/>
    </row>
    <row r="12" spans="1:31" ht="11.85" customHeight="1">
      <c r="A12" s="1389">
        <f>A8+1</f>
        <v>1</v>
      </c>
      <c r="B12" s="1392" t="s">
        <v>882</v>
      </c>
      <c r="C12" s="1392"/>
      <c r="D12" s="1392"/>
      <c r="E12" s="1360"/>
      <c r="F12" s="1363"/>
      <c r="G12" s="1360"/>
      <c r="H12" s="1363"/>
      <c r="I12" s="1360"/>
      <c r="J12" s="1363"/>
      <c r="K12" s="1360"/>
      <c r="L12" s="1363"/>
      <c r="M12" s="1360"/>
      <c r="N12" s="1363"/>
      <c r="O12" s="1360"/>
      <c r="P12" s="1363"/>
      <c r="Q12" s="1360"/>
      <c r="R12" s="1363"/>
      <c r="S12" s="1360"/>
      <c r="T12" s="1363"/>
      <c r="U12" s="1360"/>
      <c r="V12" s="1363"/>
      <c r="W12" s="1360"/>
      <c r="X12" s="1363"/>
      <c r="Y12" s="1360"/>
      <c r="Z12" s="1363"/>
      <c r="AA12" s="1360"/>
      <c r="AB12" s="1380"/>
      <c r="AD12" s="1410"/>
      <c r="AE12" s="18" t="s">
        <v>101</v>
      </c>
    </row>
    <row r="13" spans="1:31">
      <c r="A13" s="1390"/>
      <c r="B13" s="1393"/>
      <c r="C13" s="1393"/>
      <c r="D13" s="1393"/>
      <c r="E13" s="1361"/>
      <c r="F13" s="1364"/>
      <c r="G13" s="1361"/>
      <c r="H13" s="1364"/>
      <c r="I13" s="1361"/>
      <c r="J13" s="1364"/>
      <c r="K13" s="1361"/>
      <c r="L13" s="1364"/>
      <c r="M13" s="1361"/>
      <c r="N13" s="1364"/>
      <c r="O13" s="1361"/>
      <c r="P13" s="1364"/>
      <c r="Q13" s="1361"/>
      <c r="R13" s="1364"/>
      <c r="S13" s="1361"/>
      <c r="T13" s="1364"/>
      <c r="U13" s="1361"/>
      <c r="V13" s="1364"/>
      <c r="W13" s="1361"/>
      <c r="X13" s="1364"/>
      <c r="Y13" s="1361"/>
      <c r="Z13" s="1364"/>
      <c r="AA13" s="1361"/>
      <c r="AB13" s="1367"/>
      <c r="AD13" s="1410"/>
      <c r="AE13" s="18" t="s">
        <v>102</v>
      </c>
    </row>
    <row r="14" spans="1:31" ht="22.8" customHeight="1">
      <c r="A14" s="1391"/>
      <c r="B14" s="1394"/>
      <c r="C14" s="1394"/>
      <c r="D14" s="1394"/>
      <c r="E14" s="1362"/>
      <c r="F14" s="1365"/>
      <c r="G14" s="1362"/>
      <c r="H14" s="1365"/>
      <c r="I14" s="1362"/>
      <c r="J14" s="1365"/>
      <c r="K14" s="1362"/>
      <c r="L14" s="1365"/>
      <c r="M14" s="1362"/>
      <c r="N14" s="1365"/>
      <c r="O14" s="1362"/>
      <c r="P14" s="1365"/>
      <c r="Q14" s="1362"/>
      <c r="R14" s="1365"/>
      <c r="S14" s="1362"/>
      <c r="T14" s="1365"/>
      <c r="U14" s="1362"/>
      <c r="V14" s="1365"/>
      <c r="W14" s="1362"/>
      <c r="X14" s="1365"/>
      <c r="Y14" s="1362"/>
      <c r="Z14" s="1365"/>
      <c r="AA14" s="1362"/>
      <c r="AB14" s="1411"/>
      <c r="AD14" s="1410"/>
    </row>
    <row r="15" spans="1:31" ht="13.5" customHeight="1">
      <c r="A15" s="325"/>
      <c r="B15" s="326"/>
      <c r="C15" s="326"/>
      <c r="D15" s="324"/>
      <c r="E15" s="1398" t="s">
        <v>99</v>
      </c>
      <c r="F15" s="1398"/>
      <c r="G15" s="1398"/>
      <c r="H15" s="1398"/>
      <c r="I15" s="1398" t="s">
        <v>103</v>
      </c>
      <c r="J15" s="1398"/>
      <c r="K15" s="1398" t="s">
        <v>97</v>
      </c>
      <c r="L15" s="1398"/>
      <c r="M15" s="1398"/>
      <c r="N15" s="1398"/>
      <c r="O15" s="1398"/>
      <c r="P15" s="1398"/>
      <c r="Q15" s="1398"/>
      <c r="R15" s="1398"/>
      <c r="S15" s="1398"/>
      <c r="T15" s="1398"/>
      <c r="U15" s="1398"/>
      <c r="V15" s="1398"/>
      <c r="W15" s="1398"/>
      <c r="X15" s="1398"/>
      <c r="Y15" s="1398"/>
      <c r="Z15" s="1398"/>
      <c r="AA15" s="1398"/>
      <c r="AB15" s="1399"/>
      <c r="AD15" s="1410"/>
      <c r="AE15" s="18" t="s">
        <v>104</v>
      </c>
    </row>
    <row r="16" spans="1:31">
      <c r="A16" s="325"/>
      <c r="B16" s="326"/>
      <c r="C16" s="326"/>
      <c r="D16" s="327" t="s">
        <v>177</v>
      </c>
      <c r="E16" s="1413">
        <v>0.66666666666666663</v>
      </c>
      <c r="F16" s="1414"/>
      <c r="G16" s="1413">
        <v>0.70833333333333337</v>
      </c>
      <c r="H16" s="1414"/>
      <c r="I16" s="1413">
        <v>0.75</v>
      </c>
      <c r="J16" s="1414"/>
      <c r="K16" s="1413">
        <v>0.79166666666666663</v>
      </c>
      <c r="L16" s="1414"/>
      <c r="M16" s="1413">
        <v>0.83333333333333337</v>
      </c>
      <c r="N16" s="1414"/>
      <c r="O16" s="1388">
        <v>0.875</v>
      </c>
      <c r="P16" s="1388"/>
      <c r="Q16" s="1388">
        <v>0.91666666666666663</v>
      </c>
      <c r="R16" s="1388"/>
      <c r="S16" s="1388">
        <v>0.95833333333333337</v>
      </c>
      <c r="T16" s="1388"/>
      <c r="U16" s="1388">
        <v>1</v>
      </c>
      <c r="V16" s="1388"/>
      <c r="W16" s="1388">
        <v>4.1666666666666664E-2</v>
      </c>
      <c r="X16" s="1388"/>
      <c r="Y16" s="1388">
        <v>8.3333333333333329E-2</v>
      </c>
      <c r="Z16" s="1388"/>
      <c r="AA16" s="1388">
        <v>0.125</v>
      </c>
      <c r="AB16" s="1412"/>
      <c r="AD16" s="1410"/>
    </row>
    <row r="17" spans="1:31" ht="11.85" customHeight="1">
      <c r="A17" s="1389">
        <f>A8+1</f>
        <v>1</v>
      </c>
      <c r="B17" s="1392" t="s">
        <v>882</v>
      </c>
      <c r="C17" s="1392"/>
      <c r="D17" s="1392"/>
      <c r="E17" s="1360"/>
      <c r="F17" s="1363"/>
      <c r="G17" s="1360"/>
      <c r="H17" s="1363"/>
      <c r="I17" s="1360"/>
      <c r="J17" s="1363"/>
      <c r="K17" s="1360"/>
      <c r="L17" s="1363"/>
      <c r="M17" s="1360"/>
      <c r="N17" s="1363"/>
      <c r="O17" s="1360"/>
      <c r="P17" s="1363"/>
      <c r="Q17" s="1360"/>
      <c r="R17" s="1363"/>
      <c r="S17" s="1360"/>
      <c r="T17" s="1363"/>
      <c r="U17" s="1360"/>
      <c r="V17" s="1363"/>
      <c r="W17" s="1360"/>
      <c r="X17" s="1363"/>
      <c r="Y17" s="1360"/>
      <c r="Z17" s="1363"/>
      <c r="AA17" s="1360"/>
      <c r="AB17" s="1380"/>
      <c r="AD17" s="1410"/>
      <c r="AE17" s="18" t="s">
        <v>105</v>
      </c>
    </row>
    <row r="18" spans="1:31">
      <c r="A18" s="1390"/>
      <c r="B18" s="1393"/>
      <c r="C18" s="1393"/>
      <c r="D18" s="1393"/>
      <c r="E18" s="1361"/>
      <c r="F18" s="1364"/>
      <c r="G18" s="1361"/>
      <c r="H18" s="1364"/>
      <c r="I18" s="1361"/>
      <c r="J18" s="1364"/>
      <c r="K18" s="1361"/>
      <c r="L18" s="1364"/>
      <c r="M18" s="1361"/>
      <c r="N18" s="1364"/>
      <c r="O18" s="1361"/>
      <c r="P18" s="1364"/>
      <c r="Q18" s="1361"/>
      <c r="R18" s="1364"/>
      <c r="S18" s="1361"/>
      <c r="T18" s="1364"/>
      <c r="U18" s="1361"/>
      <c r="V18" s="1364"/>
      <c r="W18" s="1361"/>
      <c r="X18" s="1364"/>
      <c r="Y18" s="1361"/>
      <c r="Z18" s="1364"/>
      <c r="AA18" s="1361"/>
      <c r="AB18" s="1367"/>
      <c r="AD18" s="1410"/>
    </row>
    <row r="19" spans="1:31" ht="24.6" customHeight="1">
      <c r="A19" s="1391"/>
      <c r="B19" s="1394"/>
      <c r="C19" s="1394"/>
      <c r="D19" s="1394"/>
      <c r="E19" s="1362"/>
      <c r="F19" s="1365"/>
      <c r="G19" s="1362"/>
      <c r="H19" s="1365"/>
      <c r="I19" s="1362"/>
      <c r="J19" s="1365"/>
      <c r="K19" s="1362"/>
      <c r="L19" s="1365"/>
      <c r="M19" s="1362"/>
      <c r="N19" s="1365"/>
      <c r="O19" s="1362"/>
      <c r="P19" s="1365"/>
      <c r="Q19" s="1362"/>
      <c r="R19" s="1365"/>
      <c r="S19" s="1362"/>
      <c r="T19" s="1365"/>
      <c r="U19" s="1362"/>
      <c r="V19" s="1365"/>
      <c r="W19" s="1362"/>
      <c r="X19" s="1365"/>
      <c r="Y19" s="1362"/>
      <c r="Z19" s="1365"/>
      <c r="AA19" s="1362"/>
      <c r="AB19" s="1411"/>
      <c r="AD19" s="1410"/>
    </row>
    <row r="20" spans="1:31" ht="5.85" customHeight="1" thickBot="1">
      <c r="A20" s="328"/>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29"/>
      <c r="AD20" s="1410"/>
    </row>
    <row r="21" spans="1:31" ht="12">
      <c r="A21" s="328"/>
      <c r="B21" s="330" t="s">
        <v>621</v>
      </c>
      <c r="C21" s="331"/>
      <c r="D21" s="331"/>
      <c r="E21" s="331" t="s">
        <v>597</v>
      </c>
      <c r="F21" s="331"/>
      <c r="G21" s="331"/>
      <c r="H21" s="331"/>
      <c r="I21" s="331"/>
      <c r="J21" s="331"/>
      <c r="K21" s="331"/>
      <c r="L21" s="331"/>
      <c r="M21" s="331"/>
      <c r="N21" s="331"/>
      <c r="O21" s="331"/>
      <c r="P21" s="331"/>
      <c r="Q21" s="331" t="s">
        <v>1026</v>
      </c>
      <c r="R21" s="331"/>
      <c r="S21" s="331"/>
      <c r="T21" s="331"/>
      <c r="U21" s="331"/>
      <c r="V21" s="331"/>
      <c r="W21" s="331"/>
      <c r="X21" s="331"/>
      <c r="Y21" s="331"/>
      <c r="Z21" s="331"/>
      <c r="AA21" s="332"/>
      <c r="AB21" s="329"/>
    </row>
    <row r="22" spans="1:31">
      <c r="A22" s="328"/>
      <c r="B22" s="328" t="s">
        <v>598</v>
      </c>
      <c r="C22" s="301"/>
      <c r="D22" s="301"/>
      <c r="E22" s="301" t="s">
        <v>179</v>
      </c>
      <c r="F22" s="301"/>
      <c r="G22" s="301"/>
      <c r="H22" s="301"/>
      <c r="I22" s="301"/>
      <c r="J22" s="301"/>
      <c r="K22" s="301"/>
      <c r="L22" s="301"/>
      <c r="M22" s="301"/>
      <c r="N22" s="301"/>
      <c r="O22" s="301"/>
      <c r="P22" s="301"/>
      <c r="Q22" s="301" t="s">
        <v>1019</v>
      </c>
      <c r="R22" s="301"/>
      <c r="S22" s="301"/>
      <c r="T22" s="301"/>
      <c r="U22" s="301"/>
      <c r="V22" s="301"/>
      <c r="W22" s="301"/>
      <c r="X22" s="301"/>
      <c r="Y22" s="301"/>
      <c r="Z22" s="301"/>
      <c r="AA22" s="329"/>
      <c r="AB22" s="329"/>
    </row>
    <row r="23" spans="1:31">
      <c r="A23" s="328"/>
      <c r="B23" s="328" t="s">
        <v>123</v>
      </c>
      <c r="C23" s="301"/>
      <c r="D23" s="301"/>
      <c r="E23" s="301" t="s">
        <v>178</v>
      </c>
      <c r="F23" s="301"/>
      <c r="G23" s="301"/>
      <c r="H23" s="301"/>
      <c r="I23" s="301"/>
      <c r="J23" s="301"/>
      <c r="K23" s="301"/>
      <c r="L23" s="301"/>
      <c r="M23" s="301"/>
      <c r="N23" s="301"/>
      <c r="O23" s="301"/>
      <c r="P23" s="301"/>
      <c r="Q23" s="301" t="s">
        <v>1020</v>
      </c>
      <c r="R23" s="301"/>
      <c r="S23" s="301"/>
      <c r="T23" s="301"/>
      <c r="U23" s="301"/>
      <c r="V23" s="301"/>
      <c r="W23" s="301"/>
      <c r="X23" s="301"/>
      <c r="Y23" s="301"/>
      <c r="Z23" s="301"/>
      <c r="AA23" s="329"/>
      <c r="AB23" s="329"/>
    </row>
    <row r="24" spans="1:31">
      <c r="A24" s="328"/>
      <c r="B24" s="328" t="s">
        <v>124</v>
      </c>
      <c r="C24" s="301"/>
      <c r="D24" s="301"/>
      <c r="E24" s="301" t="s">
        <v>118</v>
      </c>
      <c r="F24" s="301"/>
      <c r="G24" s="301"/>
      <c r="H24" s="301"/>
      <c r="I24" s="301"/>
      <c r="J24" s="301"/>
      <c r="K24" s="301"/>
      <c r="L24" s="301"/>
      <c r="M24" s="301"/>
      <c r="N24" s="301"/>
      <c r="O24" s="301"/>
      <c r="P24" s="301"/>
      <c r="Q24" s="301" t="s">
        <v>1021</v>
      </c>
      <c r="R24" s="301"/>
      <c r="S24" s="301"/>
      <c r="T24" s="301"/>
      <c r="U24" s="301"/>
      <c r="V24" s="301"/>
      <c r="W24" s="301"/>
      <c r="X24" s="301"/>
      <c r="Y24" s="301"/>
      <c r="Z24" s="301"/>
      <c r="AA24" s="329"/>
      <c r="AB24" s="329"/>
    </row>
    <row r="25" spans="1:31">
      <c r="A25" s="328"/>
      <c r="B25" s="328" t="s">
        <v>125</v>
      </c>
      <c r="C25" s="301"/>
      <c r="D25" s="301"/>
      <c r="E25" s="301" t="s">
        <v>119</v>
      </c>
      <c r="F25" s="301"/>
      <c r="G25" s="301"/>
      <c r="H25" s="301"/>
      <c r="I25" s="301"/>
      <c r="J25" s="301"/>
      <c r="K25" s="301"/>
      <c r="L25" s="301"/>
      <c r="M25" s="301"/>
      <c r="N25" s="301"/>
      <c r="O25" s="301"/>
      <c r="P25" s="301"/>
      <c r="Q25" s="301" t="s">
        <v>1022</v>
      </c>
      <c r="R25" s="333"/>
      <c r="S25" s="301"/>
      <c r="T25" s="301"/>
      <c r="U25" s="301"/>
      <c r="V25" s="301"/>
      <c r="W25" s="301"/>
      <c r="X25" s="301"/>
      <c r="Y25" s="301"/>
      <c r="Z25" s="301"/>
      <c r="AA25" s="329"/>
      <c r="AB25" s="329"/>
    </row>
    <row r="26" spans="1:31">
      <c r="A26" s="328"/>
      <c r="B26" s="328" t="s">
        <v>927</v>
      </c>
      <c r="C26" s="301"/>
      <c r="D26" s="301"/>
      <c r="E26" s="301" t="s">
        <v>599</v>
      </c>
      <c r="F26" s="301"/>
      <c r="G26" s="301"/>
      <c r="H26" s="301"/>
      <c r="I26" s="301"/>
      <c r="J26" s="301"/>
      <c r="K26" s="301"/>
      <c r="L26" s="301"/>
      <c r="M26" s="301"/>
      <c r="N26" s="301"/>
      <c r="O26" s="301"/>
      <c r="P26" s="301"/>
      <c r="Q26" s="301" t="s">
        <v>1023</v>
      </c>
      <c r="R26" s="301"/>
      <c r="S26" s="301"/>
      <c r="T26" s="301"/>
      <c r="U26" s="301"/>
      <c r="V26" s="301"/>
      <c r="W26" s="301"/>
      <c r="X26" s="301"/>
      <c r="Y26" s="301"/>
      <c r="Z26" s="301"/>
      <c r="AA26" s="329"/>
      <c r="AB26" s="329"/>
    </row>
    <row r="27" spans="1:31" ht="12.6" customHeight="1">
      <c r="A27" s="328"/>
      <c r="B27" s="328" t="s">
        <v>933</v>
      </c>
      <c r="C27" s="301"/>
      <c r="D27" s="301"/>
      <c r="E27" s="301" t="s">
        <v>120</v>
      </c>
      <c r="F27" s="301"/>
      <c r="G27" s="301"/>
      <c r="H27" s="301"/>
      <c r="I27" s="301"/>
      <c r="J27" s="301"/>
      <c r="K27" s="301"/>
      <c r="L27" s="301"/>
      <c r="M27" s="301"/>
      <c r="N27" s="301"/>
      <c r="O27" s="301"/>
      <c r="P27" s="301"/>
      <c r="Q27" s="301" t="s">
        <v>1024</v>
      </c>
      <c r="R27" s="301"/>
      <c r="S27" s="333"/>
      <c r="T27" s="333"/>
      <c r="U27" s="333"/>
      <c r="V27" s="333"/>
      <c r="W27" s="333"/>
      <c r="X27" s="333"/>
      <c r="Y27" s="333"/>
      <c r="Z27" s="333"/>
      <c r="AA27" s="334"/>
      <c r="AB27" s="329"/>
    </row>
    <row r="28" spans="1:31" ht="12.6" customHeight="1">
      <c r="A28" s="328"/>
      <c r="B28" s="328" t="s">
        <v>928</v>
      </c>
      <c r="C28" s="301"/>
      <c r="D28" s="301"/>
      <c r="E28" s="301" t="s">
        <v>121</v>
      </c>
      <c r="F28" s="301"/>
      <c r="G28" s="301"/>
      <c r="H28" s="301"/>
      <c r="I28" s="301"/>
      <c r="J28" s="301"/>
      <c r="K28" s="301"/>
      <c r="L28" s="301"/>
      <c r="M28" s="301"/>
      <c r="N28" s="301"/>
      <c r="O28" s="301"/>
      <c r="P28" s="301"/>
      <c r="Q28" s="301" t="s">
        <v>1025</v>
      </c>
      <c r="R28" s="301"/>
      <c r="S28" s="301"/>
      <c r="T28" s="301"/>
      <c r="U28" s="301"/>
      <c r="V28" s="301"/>
      <c r="W28" s="301"/>
      <c r="X28" s="301"/>
      <c r="Y28" s="301"/>
      <c r="Z28" s="301"/>
      <c r="AA28" s="329"/>
      <c r="AB28" s="329"/>
    </row>
    <row r="29" spans="1:31" ht="12.6" customHeight="1">
      <c r="A29" s="328"/>
      <c r="B29" s="328" t="s">
        <v>932</v>
      </c>
      <c r="C29" s="301"/>
      <c r="D29" s="301"/>
      <c r="E29" s="301" t="s">
        <v>1016</v>
      </c>
      <c r="F29" s="749"/>
      <c r="G29" s="749"/>
      <c r="H29" s="749"/>
      <c r="I29" s="749"/>
      <c r="J29" s="749"/>
      <c r="K29" s="749"/>
      <c r="L29" s="749"/>
      <c r="M29" s="749"/>
      <c r="N29" s="749"/>
      <c r="O29" s="301"/>
      <c r="P29" s="301"/>
      <c r="Q29" s="333" t="s">
        <v>134</v>
      </c>
      <c r="R29" s="333"/>
      <c r="S29" s="333"/>
      <c r="T29" s="333"/>
      <c r="U29" s="333"/>
      <c r="V29" s="333"/>
      <c r="W29" s="333"/>
      <c r="X29" s="333"/>
      <c r="Y29" s="333"/>
      <c r="Z29" s="333"/>
      <c r="AA29" s="334"/>
      <c r="AB29" s="329"/>
    </row>
    <row r="30" spans="1:31" ht="12.6" customHeight="1">
      <c r="A30" s="328"/>
      <c r="B30" s="328" t="s">
        <v>126</v>
      </c>
      <c r="C30" s="301"/>
      <c r="D30" s="301"/>
      <c r="E30" s="44" t="s">
        <v>1017</v>
      </c>
      <c r="F30" s="749"/>
      <c r="G30" s="749"/>
      <c r="H30" s="749"/>
      <c r="I30" s="749"/>
      <c r="J30" s="749"/>
      <c r="K30" s="749"/>
      <c r="L30" s="749"/>
      <c r="M30" s="749"/>
      <c r="N30" s="749"/>
      <c r="O30" s="301"/>
      <c r="P30" s="301"/>
      <c r="Q30" s="333" t="s">
        <v>88</v>
      </c>
      <c r="R30" s="333"/>
      <c r="S30" s="333"/>
      <c r="T30" s="333"/>
      <c r="U30" s="333"/>
      <c r="V30" s="333"/>
      <c r="W30" s="333"/>
      <c r="X30" s="333"/>
      <c r="Y30" s="333"/>
      <c r="Z30" s="333"/>
      <c r="AA30" s="334"/>
      <c r="AB30" s="329"/>
    </row>
    <row r="31" spans="1:31" ht="12.6" customHeight="1" thickBot="1">
      <c r="A31" s="328"/>
      <c r="B31" s="625" t="s">
        <v>117</v>
      </c>
      <c r="C31" s="750"/>
      <c r="D31" s="750"/>
      <c r="E31" s="750" t="s">
        <v>1018</v>
      </c>
      <c r="F31" s="751"/>
      <c r="G31" s="751"/>
      <c r="H31" s="751"/>
      <c r="I31" s="751"/>
      <c r="J31" s="751"/>
      <c r="K31" s="751"/>
      <c r="L31" s="751"/>
      <c r="M31" s="751"/>
      <c r="N31" s="751"/>
      <c r="O31" s="750"/>
      <c r="P31" s="750"/>
      <c r="Q31" s="335" t="s">
        <v>51</v>
      </c>
      <c r="R31" s="335"/>
      <c r="S31" s="335"/>
      <c r="T31" s="335"/>
      <c r="U31" s="335"/>
      <c r="V31" s="335"/>
      <c r="W31" s="335"/>
      <c r="X31" s="335"/>
      <c r="Y31" s="335"/>
      <c r="Z31" s="335"/>
      <c r="AA31" s="336"/>
      <c r="AB31" s="329"/>
    </row>
    <row r="32" spans="1:31" ht="4.8" customHeight="1">
      <c r="A32" s="328"/>
      <c r="B32" s="301"/>
      <c r="C32" s="301"/>
      <c r="D32" s="301"/>
      <c r="E32" s="301"/>
      <c r="F32" s="301"/>
      <c r="G32" s="301"/>
      <c r="H32" s="301"/>
      <c r="I32" s="301"/>
      <c r="J32" s="301"/>
      <c r="K32" s="301"/>
      <c r="L32" s="301"/>
      <c r="M32" s="301"/>
      <c r="N32" s="301"/>
      <c r="O32" s="301"/>
      <c r="P32" s="301"/>
      <c r="Q32" s="301"/>
      <c r="R32" s="333"/>
      <c r="S32" s="333"/>
      <c r="T32" s="333"/>
      <c r="U32" s="333"/>
      <c r="V32" s="333"/>
      <c r="W32" s="333"/>
      <c r="X32" s="333"/>
      <c r="Y32" s="333"/>
      <c r="Z32" s="333"/>
      <c r="AA32" s="333"/>
      <c r="AB32" s="329"/>
    </row>
    <row r="33" spans="1:31" ht="11.4" customHeight="1">
      <c r="A33" s="337">
        <f>A17+1</f>
        <v>2</v>
      </c>
      <c r="B33" s="1244" t="s">
        <v>1093</v>
      </c>
      <c r="C33" s="1244"/>
      <c r="D33" s="1244"/>
      <c r="E33" s="1244"/>
      <c r="F33" s="1244"/>
      <c r="G33" s="1244"/>
      <c r="H33" s="1244"/>
      <c r="I33" s="1244"/>
      <c r="J33" s="1244"/>
      <c r="K33" s="1244"/>
      <c r="L33" s="1244"/>
      <c r="M33" s="1244"/>
      <c r="N33" s="1244"/>
      <c r="O33" s="1244"/>
      <c r="P33" s="1244"/>
      <c r="Q33" s="1244"/>
      <c r="R33" s="1244"/>
      <c r="S33" s="1244"/>
      <c r="T33" s="1244"/>
      <c r="U33" s="1244"/>
      <c r="V33" s="1244"/>
      <c r="W33" s="313"/>
      <c r="X33" s="313"/>
      <c r="Y33" s="313"/>
      <c r="Z33" s="313" t="s">
        <v>133</v>
      </c>
      <c r="AA33" s="313"/>
      <c r="AB33" s="338"/>
    </row>
    <row r="34" spans="1:31">
      <c r="A34" s="339"/>
      <c r="B34" s="1245"/>
      <c r="C34" s="1245"/>
      <c r="D34" s="1245"/>
      <c r="E34" s="1245"/>
      <c r="F34" s="1245"/>
      <c r="G34" s="1245"/>
      <c r="H34" s="1245"/>
      <c r="I34" s="1245"/>
      <c r="J34" s="1245"/>
      <c r="K34" s="1245"/>
      <c r="L34" s="1245"/>
      <c r="M34" s="1245"/>
      <c r="N34" s="1245"/>
      <c r="O34" s="1245"/>
      <c r="P34" s="1245"/>
      <c r="Q34" s="1245"/>
      <c r="R34" s="1245"/>
      <c r="S34" s="1245"/>
      <c r="T34" s="1245"/>
      <c r="U34" s="1245"/>
      <c r="V34" s="1245"/>
      <c r="W34" s="210"/>
      <c r="X34" s="210"/>
      <c r="Y34" s="210"/>
      <c r="Z34" s="210"/>
      <c r="AA34" s="210"/>
      <c r="AB34" s="311"/>
    </row>
    <row r="35" spans="1:31" ht="12" customHeight="1">
      <c r="A35" s="340">
        <f>A33+1</f>
        <v>3</v>
      </c>
      <c r="B35" s="1243" t="s">
        <v>633</v>
      </c>
      <c r="C35" s="1243"/>
      <c r="D35" s="1243"/>
      <c r="E35" s="341" t="s">
        <v>136</v>
      </c>
      <c r="F35" s="341"/>
      <c r="G35" s="341"/>
      <c r="H35" s="341"/>
      <c r="I35" s="341"/>
      <c r="J35" s="342">
        <v>1</v>
      </c>
      <c r="K35" s="343">
        <f>A35+1</f>
        <v>4</v>
      </c>
      <c r="L35" s="1243" t="s">
        <v>135</v>
      </c>
      <c r="M35" s="1243"/>
      <c r="N35" s="1243"/>
      <c r="O35" s="1243"/>
      <c r="P35" s="1243"/>
      <c r="Q35" s="1243"/>
      <c r="R35" s="1243"/>
      <c r="S35" s="1243"/>
      <c r="T35" s="1243"/>
      <c r="U35" s="1243"/>
      <c r="V35" s="1377" t="s">
        <v>136</v>
      </c>
      <c r="W35" s="1377"/>
      <c r="X35" s="1377"/>
      <c r="Y35" s="1377"/>
      <c r="Z35" s="1377"/>
      <c r="AA35" s="344">
        <v>1</v>
      </c>
      <c r="AB35" s="345"/>
      <c r="AE35" s="18" t="s">
        <v>106</v>
      </c>
    </row>
    <row r="36" spans="1:31">
      <c r="A36" s="328"/>
      <c r="B36" s="1244"/>
      <c r="C36" s="1244"/>
      <c r="D36" s="1244"/>
      <c r="E36" s="307" t="s">
        <v>137</v>
      </c>
      <c r="F36" s="301"/>
      <c r="G36" s="301"/>
      <c r="H36" s="301"/>
      <c r="I36" s="301"/>
      <c r="J36" s="346">
        <v>2</v>
      </c>
      <c r="K36" s="300"/>
      <c r="L36" s="1244"/>
      <c r="M36" s="1244"/>
      <c r="N36" s="1244"/>
      <c r="O36" s="1244"/>
      <c r="P36" s="1244"/>
      <c r="Q36" s="1244"/>
      <c r="R36" s="1244"/>
      <c r="S36" s="1244"/>
      <c r="T36" s="1244"/>
      <c r="U36" s="1244"/>
      <c r="V36" s="1381" t="s">
        <v>137</v>
      </c>
      <c r="W36" s="1381"/>
      <c r="X36" s="1381"/>
      <c r="Y36" s="1381"/>
      <c r="Z36" s="1381"/>
      <c r="AA36" s="347">
        <v>2</v>
      </c>
      <c r="AB36" s="308"/>
      <c r="AE36" s="18" t="s">
        <v>107</v>
      </c>
    </row>
    <row r="37" spans="1:31">
      <c r="A37" s="328"/>
      <c r="B37" s="1244"/>
      <c r="C37" s="1244"/>
      <c r="D37" s="1244"/>
      <c r="E37" s="301" t="s">
        <v>138</v>
      </c>
      <c r="F37" s="301"/>
      <c r="G37" s="301"/>
      <c r="H37" s="301"/>
      <c r="I37" s="301"/>
      <c r="J37" s="346">
        <v>3</v>
      </c>
      <c r="K37" s="300"/>
      <c r="L37" s="1244"/>
      <c r="M37" s="1244"/>
      <c r="N37" s="1244"/>
      <c r="O37" s="1244"/>
      <c r="P37" s="1244"/>
      <c r="Q37" s="1244"/>
      <c r="R37" s="1244"/>
      <c r="S37" s="1244"/>
      <c r="T37" s="1244"/>
      <c r="U37" s="1244"/>
      <c r="V37" s="1381" t="s">
        <v>138</v>
      </c>
      <c r="W37" s="1381"/>
      <c r="X37" s="1381"/>
      <c r="Y37" s="1381"/>
      <c r="Z37" s="1381"/>
      <c r="AA37" s="347">
        <v>3</v>
      </c>
      <c r="AB37" s="308"/>
    </row>
    <row r="38" spans="1:31">
      <c r="A38" s="328"/>
      <c r="B38" s="1244"/>
      <c r="C38" s="1244"/>
      <c r="D38" s="1244"/>
      <c r="E38" s="619"/>
      <c r="F38" s="619"/>
      <c r="G38" s="619"/>
      <c r="H38" s="619"/>
      <c r="I38" s="619"/>
      <c r="J38" s="620"/>
      <c r="K38" s="300"/>
      <c r="L38" s="1244"/>
      <c r="M38" s="1244"/>
      <c r="N38" s="1244"/>
      <c r="O38" s="1244"/>
      <c r="P38" s="1244"/>
      <c r="Q38" s="1244"/>
      <c r="R38" s="1244"/>
      <c r="S38" s="1244"/>
      <c r="T38" s="1244"/>
      <c r="U38" s="1244"/>
      <c r="V38" s="619"/>
      <c r="W38" s="619"/>
      <c r="X38" s="619"/>
      <c r="Y38" s="619"/>
      <c r="Z38" s="619"/>
      <c r="AA38" s="620"/>
      <c r="AB38" s="308"/>
    </row>
    <row r="39" spans="1:31">
      <c r="A39" s="328"/>
      <c r="B39" s="1244"/>
      <c r="C39" s="1244"/>
      <c r="D39" s="1244"/>
      <c r="E39" s="619"/>
      <c r="F39" s="619"/>
      <c r="G39" s="619"/>
      <c r="H39" s="619"/>
      <c r="I39" s="619"/>
      <c r="J39" s="620"/>
      <c r="K39" s="300"/>
      <c r="L39" s="1244"/>
      <c r="M39" s="1244"/>
      <c r="N39" s="1244"/>
      <c r="O39" s="1244"/>
      <c r="P39" s="1244"/>
      <c r="Q39" s="1244"/>
      <c r="R39" s="1244"/>
      <c r="S39" s="1244"/>
      <c r="T39" s="1244"/>
      <c r="U39" s="1244"/>
      <c r="V39" s="619"/>
      <c r="W39" s="619"/>
      <c r="X39" s="619"/>
      <c r="Y39" s="619"/>
      <c r="Z39" s="619"/>
      <c r="AA39" s="620"/>
      <c r="AB39" s="308"/>
    </row>
    <row r="40" spans="1:31">
      <c r="A40" s="339"/>
      <c r="B40" s="1245"/>
      <c r="C40" s="1245"/>
      <c r="D40" s="1245"/>
      <c r="E40" s="312"/>
      <c r="F40" s="312"/>
      <c r="G40" s="312"/>
      <c r="H40" s="312"/>
      <c r="I40" s="312"/>
      <c r="J40" s="348"/>
      <c r="K40" s="349"/>
      <c r="L40" s="1245"/>
      <c r="M40" s="1245"/>
      <c r="N40" s="1245"/>
      <c r="O40" s="1245"/>
      <c r="P40" s="1245"/>
      <c r="Q40" s="1245"/>
      <c r="R40" s="1245"/>
      <c r="S40" s="1245"/>
      <c r="T40" s="1245"/>
      <c r="U40" s="1245"/>
      <c r="V40" s="312"/>
      <c r="W40" s="312"/>
      <c r="X40" s="312"/>
      <c r="Y40" s="312"/>
      <c r="Z40" s="312"/>
      <c r="AA40" s="348"/>
      <c r="AB40" s="309"/>
    </row>
    <row r="41" spans="1:31">
      <c r="A41" s="340">
        <f>K35+1</f>
        <v>5</v>
      </c>
      <c r="B41" s="211" t="s">
        <v>129</v>
      </c>
      <c r="C41" s="350"/>
      <c r="D41" s="350"/>
      <c r="E41" s="351"/>
      <c r="F41" s="351"/>
      <c r="G41" s="351"/>
      <c r="H41" s="351"/>
      <c r="I41" s="351"/>
      <c r="J41" s="352"/>
      <c r="K41" s="341"/>
      <c r="L41" s="211" t="s">
        <v>130</v>
      </c>
      <c r="M41" s="350"/>
      <c r="N41" s="350"/>
      <c r="O41" s="350"/>
      <c r="P41" s="350"/>
      <c r="Q41" s="350"/>
      <c r="R41" s="350"/>
      <c r="S41" s="350"/>
      <c r="T41" s="350"/>
      <c r="U41" s="350"/>
      <c r="V41" s="351">
        <v>1</v>
      </c>
      <c r="W41" s="351"/>
      <c r="X41" s="351"/>
      <c r="Y41" s="351"/>
      <c r="Z41" s="351"/>
      <c r="AA41" s="352"/>
      <c r="AB41" s="345"/>
    </row>
    <row r="42" spans="1:31">
      <c r="A42" s="328"/>
      <c r="B42" s="353"/>
      <c r="C42" s="353"/>
      <c r="D42" s="353"/>
      <c r="E42" s="307"/>
      <c r="F42" s="307"/>
      <c r="G42" s="307"/>
      <c r="H42" s="307"/>
      <c r="I42" s="307"/>
      <c r="J42" s="354"/>
      <c r="K42" s="301"/>
      <c r="L42" s="212" t="s">
        <v>131</v>
      </c>
      <c r="M42" s="353"/>
      <c r="N42" s="353"/>
      <c r="O42" s="353"/>
      <c r="P42" s="353"/>
      <c r="Q42" s="353"/>
      <c r="R42" s="353"/>
      <c r="S42" s="353"/>
      <c r="T42" s="353"/>
      <c r="U42" s="353"/>
      <c r="V42" s="307">
        <v>2</v>
      </c>
      <c r="W42" s="307"/>
      <c r="X42" s="307"/>
      <c r="Y42" s="307"/>
      <c r="Z42" s="307"/>
      <c r="AA42" s="354"/>
      <c r="AB42" s="308"/>
    </row>
    <row r="43" spans="1:31">
      <c r="A43" s="328"/>
      <c r="B43" s="353"/>
      <c r="C43" s="353"/>
      <c r="D43" s="353"/>
      <c r="E43" s="307"/>
      <c r="F43" s="307"/>
      <c r="G43" s="307"/>
      <c r="H43" s="307"/>
      <c r="I43" s="307"/>
      <c r="J43" s="354"/>
      <c r="K43" s="301"/>
      <c r="L43" s="212" t="s">
        <v>132</v>
      </c>
      <c r="M43" s="353"/>
      <c r="N43" s="353"/>
      <c r="O43" s="353"/>
      <c r="P43" s="353"/>
      <c r="Q43" s="353"/>
      <c r="R43" s="353"/>
      <c r="S43" s="353"/>
      <c r="T43" s="353"/>
      <c r="U43" s="353"/>
      <c r="V43" s="307">
        <v>3</v>
      </c>
      <c r="W43" s="307"/>
      <c r="X43" s="307"/>
      <c r="Y43" s="307"/>
      <c r="Z43" s="307"/>
      <c r="AA43" s="354"/>
      <c r="AB43" s="308"/>
    </row>
    <row r="44" spans="1:31" ht="13.2" customHeight="1">
      <c r="A44" s="328"/>
      <c r="B44" s="353"/>
      <c r="C44" s="353"/>
      <c r="D44" s="353"/>
      <c r="E44" s="307"/>
      <c r="F44" s="307"/>
      <c r="G44" s="307"/>
      <c r="H44" s="307"/>
      <c r="I44" s="307"/>
      <c r="J44" s="354"/>
      <c r="K44" s="301"/>
      <c r="L44" s="212" t="s">
        <v>884</v>
      </c>
      <c r="M44" s="353"/>
      <c r="N44" s="353"/>
      <c r="O44" s="353"/>
      <c r="P44" s="353"/>
      <c r="Q44" s="353"/>
      <c r="R44" s="353"/>
      <c r="S44" s="353"/>
      <c r="T44" s="353"/>
      <c r="U44" s="353"/>
      <c r="V44" s="307">
        <v>-96</v>
      </c>
      <c r="W44" s="307"/>
      <c r="X44" s="307"/>
      <c r="Y44" s="307"/>
      <c r="Z44" s="307"/>
      <c r="AA44" s="354"/>
      <c r="AB44" s="308"/>
    </row>
    <row r="45" spans="1:31" ht="12" customHeight="1">
      <c r="A45" s="1415">
        <f>A41+1</f>
        <v>6</v>
      </c>
      <c r="B45" s="1243" t="s">
        <v>180</v>
      </c>
      <c r="C45" s="1370"/>
      <c r="D45" s="1370"/>
      <c r="E45" s="1370"/>
      <c r="F45" s="1370"/>
      <c r="G45" s="1370"/>
      <c r="H45" s="1370"/>
      <c r="I45" s="1370"/>
      <c r="J45" s="1370"/>
      <c r="K45" s="1370"/>
      <c r="L45" s="1370"/>
      <c r="M45" s="1370"/>
      <c r="N45" s="1370"/>
      <c r="O45" s="1370"/>
      <c r="P45" s="1370"/>
      <c r="Q45" s="1370"/>
      <c r="R45" s="1370"/>
      <c r="S45" s="1370"/>
      <c r="T45" s="1370"/>
      <c r="U45" s="1371"/>
      <c r="V45" s="1376" t="s">
        <v>533</v>
      </c>
      <c r="W45" s="1377"/>
      <c r="X45" s="1377"/>
      <c r="Y45" s="1377"/>
      <c r="Z45" s="1377"/>
      <c r="AA45" s="1377"/>
      <c r="AB45" s="1378"/>
      <c r="AD45" s="1409" t="s">
        <v>109</v>
      </c>
    </row>
    <row r="46" spans="1:31" ht="12" customHeight="1">
      <c r="A46" s="1416"/>
      <c r="B46" s="1244"/>
      <c r="C46" s="1372"/>
      <c r="D46" s="1372"/>
      <c r="E46" s="1372"/>
      <c r="F46" s="1372"/>
      <c r="G46" s="1372"/>
      <c r="H46" s="1372"/>
      <c r="I46" s="1372"/>
      <c r="J46" s="1372"/>
      <c r="K46" s="1372"/>
      <c r="L46" s="1372"/>
      <c r="M46" s="1372"/>
      <c r="N46" s="1372"/>
      <c r="O46" s="1372"/>
      <c r="P46" s="1372"/>
      <c r="Q46" s="1372"/>
      <c r="R46" s="1372"/>
      <c r="S46" s="1372"/>
      <c r="T46" s="1372"/>
      <c r="U46" s="1372"/>
      <c r="V46" s="300" t="s">
        <v>551</v>
      </c>
      <c r="W46" s="301"/>
      <c r="X46" s="301"/>
      <c r="Y46" s="301"/>
      <c r="Z46" s="301"/>
      <c r="AA46" s="1382" t="s">
        <v>192</v>
      </c>
      <c r="AB46" s="1383"/>
      <c r="AD46" s="1409"/>
    </row>
    <row r="47" spans="1:31" ht="12" customHeight="1">
      <c r="A47" s="1416"/>
      <c r="B47" s="1244"/>
      <c r="C47" s="1372"/>
      <c r="D47" s="1372"/>
      <c r="E47" s="1372"/>
      <c r="F47" s="1372"/>
      <c r="G47" s="1372"/>
      <c r="H47" s="1372"/>
      <c r="I47" s="1372"/>
      <c r="J47" s="1372"/>
      <c r="K47" s="1372"/>
      <c r="L47" s="1372"/>
      <c r="M47" s="1372"/>
      <c r="N47" s="1372"/>
      <c r="O47" s="1372"/>
      <c r="P47" s="1372"/>
      <c r="Q47" s="1372"/>
      <c r="R47" s="1372"/>
      <c r="S47" s="1372"/>
      <c r="T47" s="1372"/>
      <c r="U47" s="1373"/>
      <c r="V47" s="307" t="s">
        <v>885</v>
      </c>
      <c r="W47" s="307"/>
      <c r="X47" s="307"/>
      <c r="Y47" s="307"/>
      <c r="Z47" s="307"/>
      <c r="AA47" s="1382"/>
      <c r="AB47" s="1383"/>
      <c r="AD47" s="1409"/>
    </row>
    <row r="48" spans="1:31">
      <c r="A48" s="1417"/>
      <c r="B48" s="1374"/>
      <c r="C48" s="1374"/>
      <c r="D48" s="1374"/>
      <c r="E48" s="1374"/>
      <c r="F48" s="1374"/>
      <c r="G48" s="1374"/>
      <c r="H48" s="1374"/>
      <c r="I48" s="1374"/>
      <c r="J48" s="1374"/>
      <c r="K48" s="1374"/>
      <c r="L48" s="1374"/>
      <c r="M48" s="1374"/>
      <c r="N48" s="1374"/>
      <c r="O48" s="1374"/>
      <c r="P48" s="1374"/>
      <c r="Q48" s="1374"/>
      <c r="R48" s="1374"/>
      <c r="S48" s="1374"/>
      <c r="T48" s="1374"/>
      <c r="U48" s="1375"/>
      <c r="V48" s="312" t="s">
        <v>532</v>
      </c>
      <c r="W48" s="361"/>
      <c r="X48" s="361"/>
      <c r="Y48" s="361"/>
      <c r="Z48" s="361"/>
      <c r="AA48" s="1384"/>
      <c r="AB48" s="1385"/>
      <c r="AD48" s="1409"/>
    </row>
    <row r="49" spans="1:31" ht="12.6" customHeight="1">
      <c r="A49" s="340">
        <f>A45+1</f>
        <v>7</v>
      </c>
      <c r="B49" s="1243" t="s">
        <v>127</v>
      </c>
      <c r="C49" s="1243"/>
      <c r="D49" s="1243"/>
      <c r="E49" s="351" t="s">
        <v>110</v>
      </c>
      <c r="F49" s="351"/>
      <c r="G49" s="351"/>
      <c r="H49" s="351"/>
      <c r="I49" s="351"/>
      <c r="J49" s="351"/>
      <c r="K49" s="355">
        <f>A49+1</f>
        <v>8</v>
      </c>
      <c r="L49" s="341" t="s">
        <v>883</v>
      </c>
      <c r="M49" s="341"/>
      <c r="N49" s="341"/>
      <c r="O49" s="355"/>
      <c r="P49" s="341"/>
      <c r="Q49" s="341"/>
      <c r="R49" s="341"/>
      <c r="S49" s="341"/>
      <c r="T49" s="341"/>
      <c r="U49" s="341"/>
      <c r="V49" s="1379"/>
      <c r="W49" s="1379"/>
      <c r="X49" s="1379"/>
      <c r="Y49" s="1379"/>
      <c r="Z49" s="1379"/>
      <c r="AA49" s="1379"/>
      <c r="AB49" s="1380"/>
      <c r="AD49" s="1409" t="s">
        <v>111</v>
      </c>
      <c r="AE49" s="18" t="s">
        <v>112</v>
      </c>
    </row>
    <row r="50" spans="1:31" ht="14.4" customHeight="1">
      <c r="A50" s="337"/>
      <c r="B50" s="1244"/>
      <c r="C50" s="1244"/>
      <c r="D50" s="1244"/>
      <c r="E50" s="301" t="s">
        <v>552</v>
      </c>
      <c r="F50" s="301"/>
      <c r="G50" s="301"/>
      <c r="H50" s="301"/>
      <c r="I50" s="1328" t="s">
        <v>192</v>
      </c>
      <c r="J50" s="1328"/>
      <c r="K50" s="356"/>
      <c r="L50" s="1386" t="s">
        <v>1094</v>
      </c>
      <c r="M50" s="1386"/>
      <c r="N50" s="1386"/>
      <c r="O50" s="1386"/>
      <c r="P50" s="1386"/>
      <c r="Q50" s="1386"/>
      <c r="R50" s="1386"/>
      <c r="S50" s="1386"/>
      <c r="T50" s="1386"/>
      <c r="U50" s="1386"/>
      <c r="V50" s="1366" t="s">
        <v>10</v>
      </c>
      <c r="W50" s="1366"/>
      <c r="X50" s="1366"/>
      <c r="Y50" s="1366"/>
      <c r="Z50" s="1366"/>
      <c r="AA50" s="1366"/>
      <c r="AB50" s="1367"/>
      <c r="AD50" s="1409"/>
      <c r="AE50" s="18" t="s">
        <v>113</v>
      </c>
    </row>
    <row r="51" spans="1:31" ht="12.6" customHeight="1">
      <c r="A51" s="337"/>
      <c r="B51" s="1244"/>
      <c r="C51" s="1244"/>
      <c r="D51" s="1244"/>
      <c r="E51" s="307" t="s">
        <v>108</v>
      </c>
      <c r="F51" s="307"/>
      <c r="G51" s="307"/>
      <c r="H51" s="354" t="s">
        <v>54</v>
      </c>
      <c r="I51" s="1328"/>
      <c r="J51" s="1328"/>
      <c r="K51" s="356"/>
      <c r="L51" s="1386"/>
      <c r="M51" s="1386"/>
      <c r="N51" s="1386"/>
      <c r="O51" s="1386"/>
      <c r="P51" s="1386"/>
      <c r="Q51" s="1386"/>
      <c r="R51" s="1386"/>
      <c r="S51" s="1386"/>
      <c r="T51" s="1386"/>
      <c r="U51" s="1386"/>
      <c r="V51" s="1366" t="s">
        <v>10</v>
      </c>
      <c r="W51" s="1366"/>
      <c r="X51" s="1366"/>
      <c r="Y51" s="1366"/>
      <c r="Z51" s="1366"/>
      <c r="AA51" s="1366"/>
      <c r="AB51" s="1367"/>
      <c r="AD51" s="1409"/>
      <c r="AE51" s="18" t="s">
        <v>114</v>
      </c>
    </row>
    <row r="52" spans="1:31">
      <c r="A52" s="328"/>
      <c r="B52" s="1244"/>
      <c r="C52" s="1244"/>
      <c r="D52" s="1244"/>
      <c r="E52" s="212" t="s">
        <v>63</v>
      </c>
      <c r="F52" s="212"/>
      <c r="G52" s="212"/>
      <c r="H52" s="205" t="s">
        <v>52</v>
      </c>
      <c r="I52" s="1328"/>
      <c r="J52" s="1328"/>
      <c r="K52" s="301"/>
      <c r="L52" s="1386"/>
      <c r="M52" s="1386"/>
      <c r="N52" s="1386"/>
      <c r="O52" s="1386"/>
      <c r="P52" s="1386"/>
      <c r="Q52" s="1386"/>
      <c r="R52" s="1386"/>
      <c r="S52" s="1386"/>
      <c r="T52" s="1386"/>
      <c r="U52" s="1386"/>
      <c r="V52" s="1368" t="s">
        <v>10</v>
      </c>
      <c r="W52" s="1368"/>
      <c r="X52" s="1368"/>
      <c r="Y52" s="1368"/>
      <c r="Z52" s="1368"/>
      <c r="AA52" s="1368"/>
      <c r="AB52" s="1369"/>
      <c r="AD52" s="1409"/>
      <c r="AE52" s="18" t="s">
        <v>115</v>
      </c>
    </row>
    <row r="53" spans="1:31" ht="14.4" customHeight="1">
      <c r="A53" s="339"/>
      <c r="B53" s="1245"/>
      <c r="C53" s="1245"/>
      <c r="D53" s="1245"/>
      <c r="E53" s="302"/>
      <c r="F53" s="302"/>
      <c r="G53" s="302"/>
      <c r="H53" s="302"/>
      <c r="I53" s="302"/>
      <c r="J53" s="302"/>
      <c r="K53" s="302"/>
      <c r="L53" s="1387"/>
      <c r="M53" s="1387"/>
      <c r="N53" s="1387"/>
      <c r="O53" s="1387"/>
      <c r="P53" s="1387"/>
      <c r="Q53" s="1387"/>
      <c r="R53" s="1387"/>
      <c r="S53" s="1387"/>
      <c r="T53" s="1387"/>
      <c r="U53" s="1387"/>
      <c r="V53" s="302"/>
      <c r="W53" s="302"/>
      <c r="X53" s="302"/>
      <c r="Y53" s="302"/>
      <c r="Z53" s="302"/>
      <c r="AA53" s="302"/>
      <c r="AB53" s="362"/>
    </row>
    <row r="54" spans="1:31" ht="12.6" thickBot="1">
      <c r="A54" s="269"/>
      <c r="B54" s="246" t="s">
        <v>880</v>
      </c>
      <c r="C54" s="357"/>
      <c r="D54" s="218"/>
      <c r="E54" s="206"/>
      <c r="F54" s="218"/>
      <c r="G54" s="218"/>
      <c r="H54" s="358"/>
      <c r="I54" s="218"/>
      <c r="J54" s="235"/>
      <c r="K54" s="359"/>
      <c r="L54" s="359"/>
      <c r="M54" s="218"/>
      <c r="N54" s="218"/>
      <c r="O54" s="218"/>
      <c r="P54" s="360" t="s">
        <v>56</v>
      </c>
      <c r="Q54" s="218"/>
      <c r="R54" s="218"/>
      <c r="S54" s="218"/>
      <c r="T54" s="218"/>
      <c r="U54" s="218"/>
      <c r="V54" s="218"/>
      <c r="W54" s="218"/>
      <c r="X54" s="218"/>
      <c r="Y54" s="218"/>
      <c r="Z54" s="218"/>
      <c r="AA54" s="218"/>
      <c r="AB54" s="219"/>
    </row>
    <row r="95" ht="15" customHeight="1"/>
    <row r="98" ht="15" customHeight="1"/>
  </sheetData>
  <mergeCells count="105">
    <mergeCell ref="A45:A48"/>
    <mergeCell ref="A12:A14"/>
    <mergeCell ref="B12:D14"/>
    <mergeCell ref="E12:E14"/>
    <mergeCell ref="F12:F14"/>
    <mergeCell ref="G12:G14"/>
    <mergeCell ref="H12:H14"/>
    <mergeCell ref="X12:X14"/>
    <mergeCell ref="K12:K14"/>
    <mergeCell ref="L12:L14"/>
    <mergeCell ref="M12:M14"/>
    <mergeCell ref="W12:W14"/>
    <mergeCell ref="I12:I14"/>
    <mergeCell ref="J12:J14"/>
    <mergeCell ref="R12:R14"/>
    <mergeCell ref="S12:S14"/>
    <mergeCell ref="T12:T14"/>
    <mergeCell ref="E15:H15"/>
    <mergeCell ref="I15:J15"/>
    <mergeCell ref="K15:AB15"/>
    <mergeCell ref="E16:F16"/>
    <mergeCell ref="G16:H16"/>
    <mergeCell ref="I16:J16"/>
    <mergeCell ref="K16:L16"/>
    <mergeCell ref="AD49:AD52"/>
    <mergeCell ref="AD45:AD48"/>
    <mergeCell ref="AD10:AD20"/>
    <mergeCell ref="N12:N14"/>
    <mergeCell ref="AA12:AA14"/>
    <mergeCell ref="AB12:AB14"/>
    <mergeCell ref="U12:U14"/>
    <mergeCell ref="V12:V14"/>
    <mergeCell ref="Y12:Y14"/>
    <mergeCell ref="Z12:Z14"/>
    <mergeCell ref="O12:O14"/>
    <mergeCell ref="P12:P14"/>
    <mergeCell ref="Q12:Q14"/>
    <mergeCell ref="Q16:R16"/>
    <mergeCell ref="S16:T16"/>
    <mergeCell ref="U16:V16"/>
    <mergeCell ref="W16:X16"/>
    <mergeCell ref="Y16:Z16"/>
    <mergeCell ref="AA16:AB16"/>
    <mergeCell ref="V35:Z35"/>
    <mergeCell ref="AA17:AA19"/>
    <mergeCell ref="AB17:AB19"/>
    <mergeCell ref="V17:V19"/>
    <mergeCell ref="M16:N16"/>
    <mergeCell ref="A2:AB2"/>
    <mergeCell ref="E10:H10"/>
    <mergeCell ref="I10:J10"/>
    <mergeCell ref="K10:AB10"/>
    <mergeCell ref="W11:X11"/>
    <mergeCell ref="Y11:Z11"/>
    <mergeCell ref="AA11:AB11"/>
    <mergeCell ref="S11:T11"/>
    <mergeCell ref="U11:V11"/>
    <mergeCell ref="E11:F11"/>
    <mergeCell ref="G11:H11"/>
    <mergeCell ref="I11:J11"/>
    <mergeCell ref="K11:L11"/>
    <mergeCell ref="M11:N11"/>
    <mergeCell ref="O11:P11"/>
    <mergeCell ref="Q11:R11"/>
    <mergeCell ref="A4:AB7"/>
    <mergeCell ref="A9:AB9"/>
    <mergeCell ref="O16:P16"/>
    <mergeCell ref="A17:A19"/>
    <mergeCell ref="B17:D19"/>
    <mergeCell ref="E17:E19"/>
    <mergeCell ref="F17:F19"/>
    <mergeCell ref="G17:G19"/>
    <mergeCell ref="H17:H19"/>
    <mergeCell ref="U17:U19"/>
    <mergeCell ref="O17:O19"/>
    <mergeCell ref="P17:P19"/>
    <mergeCell ref="Q17:Q19"/>
    <mergeCell ref="R17:R19"/>
    <mergeCell ref="S17:S19"/>
    <mergeCell ref="T17:T19"/>
    <mergeCell ref="I17:I19"/>
    <mergeCell ref="J17:J19"/>
    <mergeCell ref="K17:K19"/>
    <mergeCell ref="L17:L19"/>
    <mergeCell ref="M17:M19"/>
    <mergeCell ref="N17:N19"/>
    <mergeCell ref="W17:W19"/>
    <mergeCell ref="X17:X19"/>
    <mergeCell ref="Y17:Y19"/>
    <mergeCell ref="Z17:Z19"/>
    <mergeCell ref="V51:AB51"/>
    <mergeCell ref="V52:AB52"/>
    <mergeCell ref="B45:U48"/>
    <mergeCell ref="V45:AB45"/>
    <mergeCell ref="V49:AB49"/>
    <mergeCell ref="I50:J52"/>
    <mergeCell ref="V50:AB50"/>
    <mergeCell ref="B49:D53"/>
    <mergeCell ref="B35:D40"/>
    <mergeCell ref="L35:U40"/>
    <mergeCell ref="V37:Z37"/>
    <mergeCell ref="V36:Z36"/>
    <mergeCell ref="AA46:AB48"/>
    <mergeCell ref="B33:V34"/>
    <mergeCell ref="L50:U53"/>
  </mergeCells>
  <pageMargins left="0.7" right="0.7" top="0.75" bottom="0.75" header="0.3" footer="0.3"/>
  <pageSetup scale="7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D27"/>
  <sheetViews>
    <sheetView view="pageBreakPreview" topLeftCell="A14" zoomScaleNormal="100" zoomScaleSheetLayoutView="100" workbookViewId="0">
      <selection activeCell="A25" sqref="A25:D27"/>
    </sheetView>
  </sheetViews>
  <sheetFormatPr defaultRowHeight="13.2"/>
  <cols>
    <col min="1" max="1" width="4.109375" style="50" customWidth="1"/>
    <col min="2" max="2" width="28.6640625" style="50" customWidth="1"/>
    <col min="3" max="3" width="25.109375" style="50" customWidth="1"/>
    <col min="4" max="4" width="31.88671875" style="50" customWidth="1"/>
    <col min="5" max="16384" width="8.88671875" style="50"/>
  </cols>
  <sheetData>
    <row r="1" spans="1:4" ht="13.8">
      <c r="A1" s="119" t="s">
        <v>424</v>
      </c>
      <c r="B1" s="119"/>
      <c r="C1" s="120"/>
      <c r="D1" s="121"/>
    </row>
    <row r="2" spans="1:4" ht="13.8" thickBot="1">
      <c r="A2" s="1346" t="s">
        <v>611</v>
      </c>
      <c r="B2" s="1347"/>
      <c r="C2" s="1347"/>
      <c r="D2" s="1348"/>
    </row>
    <row r="3" spans="1:4">
      <c r="A3" s="1420" t="s">
        <v>600</v>
      </c>
      <c r="B3" s="1421"/>
      <c r="C3" s="1421"/>
      <c r="D3" s="1422"/>
    </row>
    <row r="4" spans="1:4">
      <c r="A4" s="1423"/>
      <c r="B4" s="1424"/>
      <c r="C4" s="1424"/>
      <c r="D4" s="1425"/>
    </row>
    <row r="5" spans="1:4" ht="13.8" thickBot="1">
      <c r="A5" s="48"/>
      <c r="B5" s="82" t="s">
        <v>591</v>
      </c>
      <c r="C5" s="83"/>
      <c r="D5" s="122" t="s">
        <v>56</v>
      </c>
    </row>
    <row r="6" spans="1:4" ht="13.8" customHeight="1">
      <c r="A6" s="123"/>
      <c r="B6" s="77" t="s">
        <v>962</v>
      </c>
      <c r="C6" s="124"/>
      <c r="D6" s="125"/>
    </row>
    <row r="7" spans="1:4" ht="11.4" customHeight="1">
      <c r="A7" s="123"/>
      <c r="B7" s="78" t="s">
        <v>238</v>
      </c>
      <c r="C7" s="126"/>
      <c r="D7" s="125"/>
    </row>
    <row r="8" spans="1:4" ht="11.4" customHeight="1">
      <c r="A8" s="123"/>
      <c r="B8" s="78" t="s">
        <v>239</v>
      </c>
      <c r="C8" s="126"/>
      <c r="D8" s="125"/>
    </row>
    <row r="9" spans="1:4" ht="11.4" customHeight="1">
      <c r="A9" s="123"/>
      <c r="B9" s="78" t="s">
        <v>91</v>
      </c>
      <c r="C9" s="126"/>
      <c r="D9" s="125"/>
    </row>
    <row r="10" spans="1:4" ht="12" customHeight="1">
      <c r="A10" s="123"/>
      <c r="B10" s="78" t="s">
        <v>240</v>
      </c>
      <c r="C10" s="126"/>
      <c r="D10" s="125"/>
    </row>
    <row r="11" spans="1:4">
      <c r="A11" s="123"/>
      <c r="B11" s="1426" t="s">
        <v>601</v>
      </c>
      <c r="C11" s="1427"/>
      <c r="D11" s="125"/>
    </row>
    <row r="12" spans="1:4" ht="13.8" thickBot="1">
      <c r="A12" s="123"/>
      <c r="B12" s="1428" t="s">
        <v>602</v>
      </c>
      <c r="C12" s="1429"/>
      <c r="D12" s="125"/>
    </row>
    <row r="13" spans="1:4" ht="61.8" customHeight="1">
      <c r="A13" s="1248" t="s">
        <v>1095</v>
      </c>
      <c r="B13" s="1249"/>
      <c r="C13" s="1249"/>
      <c r="D13" s="1250"/>
    </row>
    <row r="14" spans="1:4">
      <c r="A14" s="127">
        <f>A5+1</f>
        <v>1</v>
      </c>
      <c r="B14" s="1419" t="s">
        <v>241</v>
      </c>
      <c r="C14" s="1419"/>
      <c r="D14" s="128" t="s">
        <v>116</v>
      </c>
    </row>
    <row r="15" spans="1:4">
      <c r="A15" s="127">
        <f>A14+1</f>
        <v>2</v>
      </c>
      <c r="B15" s="1419" t="s">
        <v>242</v>
      </c>
      <c r="C15" s="1419"/>
      <c r="D15" s="129" t="s">
        <v>116</v>
      </c>
    </row>
    <row r="16" spans="1:4">
      <c r="A16" s="127">
        <f>A15+1</f>
        <v>3</v>
      </c>
      <c r="B16" s="1419" t="s">
        <v>243</v>
      </c>
      <c r="C16" s="1419"/>
      <c r="D16" s="129" t="s">
        <v>116</v>
      </c>
    </row>
    <row r="17" spans="1:4">
      <c r="A17" s="127">
        <f>A16+1</f>
        <v>4</v>
      </c>
      <c r="B17" s="1419" t="s">
        <v>244</v>
      </c>
      <c r="C17" s="1419"/>
      <c r="D17" s="129" t="s">
        <v>116</v>
      </c>
    </row>
    <row r="18" spans="1:4">
      <c r="A18" s="127">
        <f t="shared" ref="A18:A23" si="0">A17+1</f>
        <v>5</v>
      </c>
      <c r="B18" s="1419" t="s">
        <v>245</v>
      </c>
      <c r="C18" s="1419"/>
      <c r="D18" s="129" t="s">
        <v>116</v>
      </c>
    </row>
    <row r="19" spans="1:4">
      <c r="A19" s="127">
        <f t="shared" si="0"/>
        <v>6</v>
      </c>
      <c r="B19" s="1430" t="s">
        <v>246</v>
      </c>
      <c r="C19" s="1430"/>
      <c r="D19" s="129" t="s">
        <v>116</v>
      </c>
    </row>
    <row r="20" spans="1:4" ht="35.4" customHeight="1">
      <c r="A20" s="277">
        <f t="shared" si="0"/>
        <v>7</v>
      </c>
      <c r="B20" s="1418" t="s">
        <v>886</v>
      </c>
      <c r="C20" s="1418"/>
      <c r="D20" s="129" t="s">
        <v>116</v>
      </c>
    </row>
    <row r="21" spans="1:4">
      <c r="A21" s="127">
        <f t="shared" si="0"/>
        <v>8</v>
      </c>
      <c r="B21" s="1419" t="s">
        <v>247</v>
      </c>
      <c r="C21" s="1419"/>
      <c r="D21" s="129" t="s">
        <v>116</v>
      </c>
    </row>
    <row r="22" spans="1:4">
      <c r="A22" s="127">
        <f t="shared" si="0"/>
        <v>9</v>
      </c>
      <c r="B22" s="1419" t="s">
        <v>248</v>
      </c>
      <c r="C22" s="1419"/>
      <c r="D22" s="129" t="s">
        <v>116</v>
      </c>
    </row>
    <row r="23" spans="1:4">
      <c r="A23" s="130">
        <f t="shared" si="0"/>
        <v>10</v>
      </c>
      <c r="B23" s="1437" t="s">
        <v>249</v>
      </c>
      <c r="C23" s="1437"/>
      <c r="D23" s="131" t="s">
        <v>116</v>
      </c>
    </row>
    <row r="24" spans="1:4" ht="13.8" thickBot="1">
      <c r="A24" s="132"/>
      <c r="B24" s="133" t="s">
        <v>592</v>
      </c>
      <c r="C24" s="92"/>
      <c r="D24" s="134" t="s">
        <v>56</v>
      </c>
    </row>
    <row r="25" spans="1:4" ht="13.8" customHeight="1">
      <c r="A25" s="1434">
        <f>A23+1</f>
        <v>11</v>
      </c>
      <c r="B25" s="1431" t="s">
        <v>1206</v>
      </c>
      <c r="C25" s="1431"/>
      <c r="D25" s="1086"/>
    </row>
    <row r="26" spans="1:4">
      <c r="A26" s="1435"/>
      <c r="B26" s="1432"/>
      <c r="C26" s="1432"/>
      <c r="D26" s="1087" t="s">
        <v>1215</v>
      </c>
    </row>
    <row r="27" spans="1:4" ht="13.8" thickBot="1">
      <c r="A27" s="1436"/>
      <c r="B27" s="1433"/>
      <c r="C27" s="1433"/>
      <c r="D27" s="1088" t="s">
        <v>1207</v>
      </c>
    </row>
  </sheetData>
  <mergeCells count="17">
    <mergeCell ref="B25:C27"/>
    <mergeCell ref="A25:A27"/>
    <mergeCell ref="B21:C21"/>
    <mergeCell ref="B22:C22"/>
    <mergeCell ref="B23:C23"/>
    <mergeCell ref="B20:C20"/>
    <mergeCell ref="B14:C14"/>
    <mergeCell ref="A2:D2"/>
    <mergeCell ref="A3:D4"/>
    <mergeCell ref="B11:C11"/>
    <mergeCell ref="B12:C12"/>
    <mergeCell ref="A13:D13"/>
    <mergeCell ref="B15:C15"/>
    <mergeCell ref="B16:C16"/>
    <mergeCell ref="B17:C17"/>
    <mergeCell ref="B18:C18"/>
    <mergeCell ref="B19:C1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90"/>
  <sheetViews>
    <sheetView view="pageBreakPreview" topLeftCell="A8" zoomScaleNormal="80" zoomScaleSheetLayoutView="100" zoomScalePageLayoutView="70" workbookViewId="0">
      <selection activeCell="D9" sqref="D9:E11"/>
    </sheetView>
  </sheetViews>
  <sheetFormatPr defaultColWidth="11.44140625" defaultRowHeight="12" outlineLevelCol="1"/>
  <cols>
    <col min="1" max="1" width="3.44140625" style="144" customWidth="1"/>
    <col min="2" max="2" width="2.6640625" style="138" customWidth="1"/>
    <col min="3" max="3" width="15.44140625" style="138" customWidth="1"/>
    <col min="4" max="4" width="17" style="138" customWidth="1"/>
    <col min="5" max="5" width="7.5546875" style="138" customWidth="1"/>
    <col min="6" max="7" width="7.6640625" style="138" customWidth="1"/>
    <col min="8" max="8" width="9.5546875" style="138" customWidth="1"/>
    <col min="9" max="9" width="19.5546875" style="138" customWidth="1"/>
    <col min="10" max="10" width="5" style="145" customWidth="1"/>
    <col min="11" max="11" width="7.77734375" style="135" customWidth="1"/>
    <col min="12" max="12" width="1.88671875" style="142" customWidth="1" outlineLevel="1"/>
    <col min="13" max="13" width="1.5546875" style="143" customWidth="1" outlineLevel="1"/>
    <col min="14" max="16384" width="11.44140625" style="138"/>
  </cols>
  <sheetData>
    <row r="1" spans="1:13" ht="14.25" customHeight="1">
      <c r="A1" s="752" t="s">
        <v>250</v>
      </c>
      <c r="B1" s="753"/>
      <c r="C1" s="753"/>
      <c r="D1" s="753"/>
      <c r="E1" s="753"/>
      <c r="F1" s="753"/>
      <c r="G1" s="753"/>
      <c r="H1" s="753"/>
      <c r="I1" s="753"/>
      <c r="J1" s="754"/>
      <c r="L1" s="136"/>
      <c r="M1" s="137"/>
    </row>
    <row r="2" spans="1:13" ht="12.75" customHeight="1">
      <c r="A2" s="755" t="s">
        <v>612</v>
      </c>
      <c r="B2" s="1110"/>
      <c r="C2" s="1110"/>
      <c r="D2" s="1110"/>
      <c r="E2" s="1110"/>
      <c r="F2" s="1110"/>
      <c r="G2" s="1110"/>
      <c r="H2" s="1110"/>
      <c r="I2" s="1110"/>
      <c r="J2" s="756"/>
      <c r="L2" s="139"/>
      <c r="M2" s="140"/>
    </row>
    <row r="3" spans="1:13" ht="4.2" customHeight="1">
      <c r="A3" s="757"/>
      <c r="B3" s="1111"/>
      <c r="C3" s="1111"/>
      <c r="D3" s="1111"/>
      <c r="E3" s="1111"/>
      <c r="F3" s="1111"/>
      <c r="G3" s="1111"/>
      <c r="H3" s="1111"/>
      <c r="I3" s="1111"/>
      <c r="J3" s="758"/>
      <c r="K3" s="141"/>
    </row>
    <row r="4" spans="1:13" ht="12.75" customHeight="1">
      <c r="A4" s="759" t="s">
        <v>1096</v>
      </c>
      <c r="B4" s="760"/>
      <c r="C4" s="760"/>
      <c r="D4" s="760"/>
      <c r="E4" s="760"/>
      <c r="F4" s="760"/>
      <c r="G4" s="760"/>
      <c r="H4" s="760"/>
      <c r="I4" s="760"/>
      <c r="J4" s="761"/>
      <c r="K4" s="141"/>
    </row>
    <row r="5" spans="1:13" ht="12.75" customHeight="1">
      <c r="A5" s="762"/>
      <c r="B5" s="763" t="s">
        <v>642</v>
      </c>
      <c r="C5" s="760"/>
      <c r="D5" s="760"/>
      <c r="E5" s="760"/>
      <c r="F5" s="760"/>
      <c r="G5" s="760"/>
      <c r="H5" s="760"/>
      <c r="I5" s="304" t="s">
        <v>56</v>
      </c>
      <c r="J5" s="761"/>
      <c r="K5" s="141"/>
    </row>
    <row r="6" spans="1:13" ht="12.75" customHeight="1">
      <c r="A6" s="764" t="s">
        <v>1177</v>
      </c>
      <c r="B6" s="765"/>
      <c r="C6" s="765"/>
      <c r="D6" s="766"/>
      <c r="E6" s="765"/>
      <c r="F6" s="767"/>
      <c r="G6" s="767"/>
      <c r="H6" s="765"/>
      <c r="I6" s="767"/>
      <c r="J6" s="768"/>
      <c r="K6" s="141"/>
    </row>
    <row r="7" spans="1:13" ht="39.6" customHeight="1">
      <c r="A7" s="1043">
        <v>1</v>
      </c>
      <c r="B7" s="1438" t="s">
        <v>1176</v>
      </c>
      <c r="C7" s="1438"/>
      <c r="D7" s="1438"/>
      <c r="E7" s="1438"/>
      <c r="F7" s="1438"/>
      <c r="G7" s="1438"/>
      <c r="H7" s="1438"/>
      <c r="I7" s="304" t="s">
        <v>318</v>
      </c>
      <c r="J7" s="1036"/>
    </row>
    <row r="8" spans="1:13" ht="16.8" customHeight="1">
      <c r="A8" s="1460" t="s">
        <v>1175</v>
      </c>
      <c r="B8" s="1461"/>
      <c r="C8" s="1461"/>
      <c r="D8" s="1461"/>
      <c r="E8" s="1461"/>
      <c r="F8" s="1461"/>
      <c r="G8" s="1461"/>
      <c r="H8" s="1461"/>
      <c r="I8" s="1461"/>
      <c r="J8" s="1462"/>
    </row>
    <row r="9" spans="1:13" ht="12" customHeight="1">
      <c r="A9" s="769"/>
      <c r="B9" s="770"/>
      <c r="C9" s="1044">
        <v>2</v>
      </c>
      <c r="D9" s="1456" t="s">
        <v>1264</v>
      </c>
      <c r="E9" s="1457"/>
      <c r="F9" s="1489" t="s">
        <v>1178</v>
      </c>
      <c r="G9" s="1490"/>
      <c r="H9" s="1491"/>
      <c r="I9" s="1483" t="s">
        <v>1179</v>
      </c>
      <c r="J9" s="1484"/>
      <c r="K9" s="1100"/>
      <c r="M9" s="1476"/>
    </row>
    <row r="10" spans="1:13" ht="13.2" customHeight="1">
      <c r="A10" s="651"/>
      <c r="B10" s="1001"/>
      <c r="C10" s="1447" t="s">
        <v>1220</v>
      </c>
      <c r="D10" s="1458"/>
      <c r="E10" s="1459"/>
      <c r="F10" s="1492"/>
      <c r="G10" s="1493"/>
      <c r="H10" s="1494"/>
      <c r="I10" s="1485"/>
      <c r="J10" s="1486"/>
      <c r="K10" s="1100"/>
      <c r="M10" s="1476"/>
    </row>
    <row r="11" spans="1:13" ht="28.8" customHeight="1">
      <c r="A11" s="651"/>
      <c r="B11" s="1001"/>
      <c r="C11" s="1447"/>
      <c r="D11" s="1458"/>
      <c r="E11" s="1459"/>
      <c r="F11" s="1492"/>
      <c r="G11" s="1493"/>
      <c r="H11" s="1494"/>
      <c r="I11" s="1485"/>
      <c r="J11" s="1486"/>
      <c r="K11" s="1100"/>
      <c r="M11" s="1476"/>
    </row>
    <row r="12" spans="1:13" ht="12" customHeight="1">
      <c r="A12" s="651"/>
      <c r="B12" s="1001"/>
      <c r="C12" s="1447"/>
      <c r="D12" s="1449"/>
      <c r="E12" s="1451"/>
      <c r="F12" s="1449" t="s">
        <v>264</v>
      </c>
      <c r="G12" s="1450"/>
      <c r="H12" s="1451"/>
      <c r="I12" s="1487" t="s">
        <v>1216</v>
      </c>
      <c r="J12" s="1480"/>
      <c r="M12" s="1476"/>
    </row>
    <row r="13" spans="1:13" ht="13.2" customHeight="1">
      <c r="A13" s="651"/>
      <c r="B13" s="1001"/>
      <c r="C13" s="1447"/>
      <c r="D13" s="1449"/>
      <c r="E13" s="1451"/>
      <c r="F13" s="1449"/>
      <c r="G13" s="1450"/>
      <c r="H13" s="1451"/>
      <c r="I13" s="1487" t="s">
        <v>1217</v>
      </c>
      <c r="J13" s="1488"/>
      <c r="M13" s="1476"/>
    </row>
    <row r="14" spans="1:13" ht="15.6" customHeight="1">
      <c r="A14" s="651"/>
      <c r="B14" s="1001"/>
      <c r="C14" s="1447"/>
      <c r="D14" s="371"/>
      <c r="E14" s="1107"/>
      <c r="F14" s="1444" t="s">
        <v>1217</v>
      </c>
      <c r="G14" s="1445"/>
      <c r="H14" s="1446"/>
      <c r="I14" s="1479" t="s">
        <v>1205</v>
      </c>
      <c r="J14" s="1480"/>
      <c r="M14" s="1476"/>
    </row>
    <row r="15" spans="1:13" ht="11.4" customHeight="1">
      <c r="A15" s="651"/>
      <c r="B15" s="1001"/>
      <c r="C15" s="1447"/>
      <c r="D15" s="371"/>
      <c r="E15" s="1107"/>
      <c r="F15" s="1447" t="s">
        <v>631</v>
      </c>
      <c r="G15" s="1452"/>
      <c r="H15" s="1453"/>
      <c r="I15" s="1479"/>
      <c r="J15" s="1480"/>
      <c r="M15" s="1476"/>
    </row>
    <row r="16" spans="1:13" ht="13.2" customHeight="1" thickBot="1">
      <c r="A16" s="771"/>
      <c r="B16" s="217"/>
      <c r="C16" s="1448"/>
      <c r="D16" s="1108"/>
      <c r="E16" s="1109"/>
      <c r="F16" s="1448"/>
      <c r="G16" s="1454"/>
      <c r="H16" s="1455"/>
      <c r="I16" s="1481"/>
      <c r="J16" s="1482"/>
      <c r="M16" s="1476"/>
    </row>
    <row r="17" spans="1:10" ht="17.25" customHeight="1">
      <c r="A17" s="651"/>
      <c r="B17" s="1101" t="s">
        <v>2</v>
      </c>
      <c r="C17" s="772" t="s">
        <v>255</v>
      </c>
      <c r="D17" s="1442" t="s">
        <v>1218</v>
      </c>
      <c r="E17" s="1443"/>
      <c r="F17" s="1439" t="s">
        <v>318</v>
      </c>
      <c r="G17" s="1440"/>
      <c r="H17" s="1441"/>
      <c r="I17" s="1477" t="s">
        <v>262</v>
      </c>
      <c r="J17" s="1478"/>
    </row>
    <row r="18" spans="1:10" ht="17.25" customHeight="1">
      <c r="A18" s="651"/>
      <c r="B18" s="1101" t="s">
        <v>3</v>
      </c>
      <c r="C18" s="772" t="s">
        <v>255</v>
      </c>
      <c r="D18" s="1442" t="s">
        <v>1218</v>
      </c>
      <c r="E18" s="1443"/>
      <c r="F18" s="1439" t="s">
        <v>10</v>
      </c>
      <c r="G18" s="1440"/>
      <c r="H18" s="1441"/>
      <c r="I18" s="1439" t="s">
        <v>262</v>
      </c>
      <c r="J18" s="1469"/>
    </row>
    <row r="19" spans="1:10" ht="17.25" customHeight="1">
      <c r="A19" s="651"/>
      <c r="B19" s="1101" t="s">
        <v>4</v>
      </c>
      <c r="C19" s="772" t="s">
        <v>255</v>
      </c>
      <c r="D19" s="1442" t="s">
        <v>1218</v>
      </c>
      <c r="E19" s="1443"/>
      <c r="F19" s="1439" t="s">
        <v>10</v>
      </c>
      <c r="G19" s="1440"/>
      <c r="H19" s="1441"/>
      <c r="I19" s="1439" t="s">
        <v>262</v>
      </c>
      <c r="J19" s="1469"/>
    </row>
    <row r="20" spans="1:10" ht="17.25" customHeight="1">
      <c r="A20" s="651"/>
      <c r="B20" s="1101" t="s">
        <v>5</v>
      </c>
      <c r="C20" s="772" t="s">
        <v>255</v>
      </c>
      <c r="D20" s="1442" t="s">
        <v>1218</v>
      </c>
      <c r="E20" s="1443"/>
      <c r="F20" s="1439" t="s">
        <v>10</v>
      </c>
      <c r="G20" s="1440"/>
      <c r="H20" s="1441"/>
      <c r="I20" s="1439" t="s">
        <v>262</v>
      </c>
      <c r="J20" s="1469"/>
    </row>
    <row r="21" spans="1:10" ht="17.25" customHeight="1">
      <c r="A21" s="651"/>
      <c r="B21" s="1101" t="s">
        <v>6</v>
      </c>
      <c r="C21" s="772" t="s">
        <v>255</v>
      </c>
      <c r="D21" s="1442" t="s">
        <v>1218</v>
      </c>
      <c r="E21" s="1443"/>
      <c r="F21" s="1439" t="s">
        <v>10</v>
      </c>
      <c r="G21" s="1440"/>
      <c r="H21" s="1441"/>
      <c r="I21" s="1439" t="s">
        <v>262</v>
      </c>
      <c r="J21" s="1469"/>
    </row>
    <row r="22" spans="1:10" ht="17.25" customHeight="1">
      <c r="A22" s="651"/>
      <c r="B22" s="1101" t="s">
        <v>7</v>
      </c>
      <c r="C22" s="772" t="s">
        <v>255</v>
      </c>
      <c r="D22" s="1442" t="s">
        <v>1218</v>
      </c>
      <c r="E22" s="1443"/>
      <c r="F22" s="1439" t="s">
        <v>10</v>
      </c>
      <c r="G22" s="1440"/>
      <c r="H22" s="1441"/>
      <c r="I22" s="1439" t="s">
        <v>262</v>
      </c>
      <c r="J22" s="1469"/>
    </row>
    <row r="23" spans="1:10" ht="17.25" customHeight="1">
      <c r="A23" s="651"/>
      <c r="B23" s="1101" t="s">
        <v>8</v>
      </c>
      <c r="C23" s="772" t="s">
        <v>255</v>
      </c>
      <c r="D23" s="1442" t="s">
        <v>1218</v>
      </c>
      <c r="E23" s="1443"/>
      <c r="F23" s="1439" t="s">
        <v>10</v>
      </c>
      <c r="G23" s="1440"/>
      <c r="H23" s="1441"/>
      <c r="I23" s="1439" t="s">
        <v>262</v>
      </c>
      <c r="J23" s="1469"/>
    </row>
    <row r="24" spans="1:10" ht="17.25" customHeight="1">
      <c r="A24" s="1103"/>
      <c r="B24" s="365" t="s">
        <v>9</v>
      </c>
      <c r="C24" s="1104" t="s">
        <v>255</v>
      </c>
      <c r="D24" s="1472" t="s">
        <v>1218</v>
      </c>
      <c r="E24" s="1473"/>
      <c r="F24" s="1470" t="s">
        <v>10</v>
      </c>
      <c r="G24" s="1474"/>
      <c r="H24" s="1475"/>
      <c r="I24" s="1470" t="s">
        <v>262</v>
      </c>
      <c r="J24" s="1471"/>
    </row>
    <row r="25" spans="1:10" ht="11.4" customHeight="1" thickBot="1">
      <c r="A25" s="773"/>
      <c r="B25" s="1101"/>
      <c r="C25" s="1102"/>
      <c r="D25" s="1112"/>
      <c r="E25" s="1102"/>
      <c r="F25" s="1112"/>
      <c r="G25" s="1112"/>
      <c r="H25" s="1102"/>
      <c r="I25" s="1112"/>
      <c r="J25" s="363"/>
    </row>
    <row r="26" spans="1:10" ht="19.8" customHeight="1">
      <c r="A26" s="773"/>
      <c r="B26" s="1101"/>
      <c r="C26" s="774" t="s">
        <v>1180</v>
      </c>
      <c r="D26" s="775"/>
      <c r="E26" s="776"/>
      <c r="F26" s="775"/>
      <c r="G26" s="775"/>
      <c r="H26" s="776"/>
      <c r="I26" s="1105"/>
      <c r="J26" s="363"/>
    </row>
    <row r="27" spans="1:10" ht="15.6" customHeight="1">
      <c r="A27" s="773"/>
      <c r="B27" s="1101"/>
      <c r="C27" s="1463" t="s">
        <v>915</v>
      </c>
      <c r="D27" s="1464"/>
      <c r="E27" s="1464"/>
      <c r="F27" s="1464"/>
      <c r="G27" s="1464"/>
      <c r="H27" s="1464"/>
      <c r="I27" s="1465"/>
      <c r="J27" s="363"/>
    </row>
    <row r="28" spans="1:10" ht="15.6" customHeight="1">
      <c r="A28" s="773"/>
      <c r="B28" s="1101"/>
      <c r="C28" s="1463" t="s">
        <v>922</v>
      </c>
      <c r="D28" s="1464"/>
      <c r="E28" s="1464"/>
      <c r="F28" s="1464"/>
      <c r="G28" s="1464"/>
      <c r="H28" s="1464"/>
      <c r="I28" s="1465"/>
      <c r="J28" s="363"/>
    </row>
    <row r="29" spans="1:10" ht="15.6" customHeight="1">
      <c r="A29" s="773"/>
      <c r="B29" s="1101"/>
      <c r="C29" s="1463" t="s">
        <v>916</v>
      </c>
      <c r="D29" s="1464"/>
      <c r="E29" s="1464"/>
      <c r="F29" s="1464"/>
      <c r="G29" s="1464"/>
      <c r="H29" s="1464"/>
      <c r="I29" s="1465"/>
      <c r="J29" s="363"/>
    </row>
    <row r="30" spans="1:10" ht="15.6" customHeight="1">
      <c r="A30" s="773"/>
      <c r="B30" s="1101"/>
      <c r="C30" s="1463" t="s">
        <v>917</v>
      </c>
      <c r="D30" s="1464"/>
      <c r="E30" s="1464"/>
      <c r="F30" s="1464"/>
      <c r="G30" s="1464"/>
      <c r="H30" s="1464"/>
      <c r="I30" s="1465"/>
      <c r="J30" s="363"/>
    </row>
    <row r="31" spans="1:10" ht="15.6" customHeight="1">
      <c r="A31" s="773"/>
      <c r="B31" s="1101"/>
      <c r="C31" s="1466" t="s">
        <v>918</v>
      </c>
      <c r="D31" s="1467"/>
      <c r="E31" s="1467"/>
      <c r="F31" s="1467"/>
      <c r="G31" s="1467"/>
      <c r="H31" s="1467"/>
      <c r="I31" s="1468"/>
      <c r="J31" s="363"/>
    </row>
    <row r="32" spans="1:10" ht="15.6" customHeight="1">
      <c r="A32" s="773"/>
      <c r="B32" s="1101"/>
      <c r="C32" s="1466" t="s">
        <v>919</v>
      </c>
      <c r="D32" s="1467"/>
      <c r="E32" s="1467"/>
      <c r="F32" s="1467"/>
      <c r="G32" s="1467"/>
      <c r="H32" s="1467"/>
      <c r="I32" s="1468"/>
      <c r="J32" s="363"/>
    </row>
    <row r="33" spans="1:10" ht="15.6" customHeight="1">
      <c r="A33" s="773"/>
      <c r="B33" s="1101"/>
      <c r="C33" s="1463" t="s">
        <v>920</v>
      </c>
      <c r="D33" s="1464"/>
      <c r="E33" s="1464"/>
      <c r="F33" s="1464"/>
      <c r="G33" s="1464"/>
      <c r="H33" s="1464"/>
      <c r="I33" s="1465"/>
      <c r="J33" s="363"/>
    </row>
    <row r="34" spans="1:10" ht="15.6" customHeight="1">
      <c r="A34" s="773"/>
      <c r="B34" s="1101"/>
      <c r="C34" s="1463" t="s">
        <v>921</v>
      </c>
      <c r="D34" s="1464"/>
      <c r="E34" s="1464"/>
      <c r="F34" s="1464"/>
      <c r="G34" s="1464"/>
      <c r="H34" s="1464"/>
      <c r="I34" s="1465"/>
      <c r="J34" s="363"/>
    </row>
    <row r="35" spans="1:10" ht="15.6" customHeight="1" thickBot="1">
      <c r="A35" s="773"/>
      <c r="B35" s="1101"/>
      <c r="C35" s="1499" t="s">
        <v>908</v>
      </c>
      <c r="D35" s="1500"/>
      <c r="E35" s="1500"/>
      <c r="F35" s="1500"/>
      <c r="G35" s="1500"/>
      <c r="H35" s="1500"/>
      <c r="I35" s="1501"/>
      <c r="J35" s="363"/>
    </row>
    <row r="36" spans="1:10" ht="7.2" customHeight="1">
      <c r="A36" s="364"/>
      <c r="B36" s="365"/>
      <c r="C36" s="366"/>
      <c r="D36" s="367"/>
      <c r="E36" s="366"/>
      <c r="F36" s="1112"/>
      <c r="G36" s="1112"/>
      <c r="H36" s="1102"/>
      <c r="I36" s="1112"/>
      <c r="J36" s="363"/>
    </row>
    <row r="37" spans="1:10" ht="30" customHeight="1">
      <c r="A37" s="368">
        <v>5</v>
      </c>
      <c r="B37" s="1497" t="s">
        <v>1097</v>
      </c>
      <c r="C37" s="1497"/>
      <c r="D37" s="1497"/>
      <c r="E37" s="1497"/>
      <c r="F37" s="369">
        <f>A37+1</f>
        <v>6</v>
      </c>
      <c r="G37" s="1497" t="s">
        <v>1098</v>
      </c>
      <c r="H37" s="1497"/>
      <c r="I37" s="1497"/>
      <c r="J37" s="1498"/>
    </row>
    <row r="38" spans="1:10" ht="51.6" customHeight="1">
      <c r="A38" s="368"/>
      <c r="B38" s="1495" t="s">
        <v>887</v>
      </c>
      <c r="C38" s="1495"/>
      <c r="D38" s="1495"/>
      <c r="E38" s="1495"/>
      <c r="F38" s="370"/>
      <c r="G38" s="1495" t="s">
        <v>887</v>
      </c>
      <c r="H38" s="1495"/>
      <c r="I38" s="1495"/>
      <c r="J38" s="1496"/>
    </row>
    <row r="39" spans="1:10">
      <c r="A39" s="368"/>
      <c r="B39" s="1113" t="s">
        <v>432</v>
      </c>
      <c r="C39" s="1113"/>
      <c r="D39" s="1113"/>
      <c r="E39" s="1114">
        <v>1</v>
      </c>
      <c r="F39" s="371"/>
      <c r="G39" s="1113" t="s">
        <v>445</v>
      </c>
      <c r="H39" s="26"/>
      <c r="I39" s="1113"/>
      <c r="J39" s="372">
        <v>1</v>
      </c>
    </row>
    <row r="40" spans="1:10">
      <c r="A40" s="368"/>
      <c r="B40" s="1113" t="s">
        <v>433</v>
      </c>
      <c r="C40" s="1113"/>
      <c r="D40" s="1113"/>
      <c r="E40" s="1114">
        <v>2</v>
      </c>
      <c r="F40" s="373"/>
      <c r="G40" s="1113" t="s">
        <v>450</v>
      </c>
      <c r="H40" s="26"/>
      <c r="I40" s="1113"/>
      <c r="J40" s="372">
        <v>2</v>
      </c>
    </row>
    <row r="41" spans="1:10">
      <c r="A41" s="368"/>
      <c r="B41" s="1113" t="s">
        <v>435</v>
      </c>
      <c r="C41" s="1113"/>
      <c r="D41" s="1113"/>
      <c r="E41" s="1114">
        <v>4</v>
      </c>
      <c r="F41" s="373"/>
      <c r="G41" s="1113" t="s">
        <v>451</v>
      </c>
      <c r="H41" s="26"/>
      <c r="I41" s="1113"/>
      <c r="J41" s="372">
        <v>3</v>
      </c>
    </row>
    <row r="42" spans="1:10">
      <c r="A42" s="368"/>
      <c r="B42" s="1113" t="s">
        <v>434</v>
      </c>
      <c r="C42" s="1113"/>
      <c r="D42" s="1113"/>
      <c r="E42" s="1114">
        <v>5</v>
      </c>
      <c r="F42" s="373"/>
      <c r="G42" s="1113" t="s">
        <v>888</v>
      </c>
      <c r="H42" s="26"/>
      <c r="I42" s="1113"/>
      <c r="J42" s="374">
        <v>4</v>
      </c>
    </row>
    <row r="43" spans="1:10">
      <c r="A43" s="368"/>
      <c r="B43" s="1113" t="s">
        <v>889</v>
      </c>
      <c r="C43" s="1113"/>
      <c r="D43" s="1113"/>
      <c r="E43" s="1114">
        <v>6</v>
      </c>
      <c r="F43" s="373"/>
      <c r="G43" s="1113" t="s">
        <v>452</v>
      </c>
      <c r="H43" s="26"/>
      <c r="I43" s="1113"/>
      <c r="J43" s="374">
        <v>5</v>
      </c>
    </row>
    <row r="44" spans="1:10">
      <c r="A44" s="368"/>
      <c r="B44" s="1113" t="s">
        <v>436</v>
      </c>
      <c r="C44" s="1113"/>
      <c r="D44" s="1113"/>
      <c r="E44" s="1114">
        <v>7</v>
      </c>
      <c r="F44" s="373"/>
      <c r="G44" s="1113" t="s">
        <v>889</v>
      </c>
      <c r="H44" s="26"/>
      <c r="I44" s="1113"/>
      <c r="J44" s="374">
        <v>6</v>
      </c>
    </row>
    <row r="45" spans="1:10">
      <c r="A45" s="368"/>
      <c r="B45" s="1113" t="s">
        <v>437</v>
      </c>
      <c r="C45" s="1113"/>
      <c r="D45" s="1113"/>
      <c r="E45" s="1114">
        <v>8</v>
      </c>
      <c r="F45" s="373"/>
      <c r="G45" s="1113" t="s">
        <v>641</v>
      </c>
      <c r="H45" s="26"/>
      <c r="I45" s="1113"/>
      <c r="J45" s="374">
        <v>7</v>
      </c>
    </row>
    <row r="46" spans="1:10">
      <c r="A46" s="368"/>
      <c r="B46" s="1113" t="s">
        <v>438</v>
      </c>
      <c r="C46" s="1113"/>
      <c r="D46" s="1113"/>
      <c r="E46" s="1114">
        <v>9</v>
      </c>
      <c r="F46" s="373"/>
      <c r="G46" s="1113" t="s">
        <v>890</v>
      </c>
      <c r="H46" s="26"/>
      <c r="I46" s="1113"/>
      <c r="J46" s="374">
        <v>8</v>
      </c>
    </row>
    <row r="47" spans="1:10">
      <c r="A47" s="368"/>
      <c r="B47" s="1113" t="s">
        <v>439</v>
      </c>
      <c r="C47" s="1113"/>
      <c r="D47" s="1113"/>
      <c r="E47" s="1114">
        <v>10</v>
      </c>
      <c r="F47" s="373"/>
      <c r="G47" s="1113" t="s">
        <v>453</v>
      </c>
      <c r="H47" s="26"/>
      <c r="I47" s="1113"/>
      <c r="J47" s="374">
        <v>10</v>
      </c>
    </row>
    <row r="48" spans="1:10">
      <c r="A48" s="368"/>
      <c r="B48" s="1113" t="s">
        <v>441</v>
      </c>
      <c r="C48" s="1113"/>
      <c r="D48" s="26"/>
      <c r="E48" s="1115">
        <v>11</v>
      </c>
      <c r="F48" s="375"/>
      <c r="G48" s="1113" t="s">
        <v>440</v>
      </c>
      <c r="H48" s="26"/>
      <c r="I48" s="1113"/>
      <c r="J48" s="374">
        <v>11</v>
      </c>
    </row>
    <row r="49" spans="1:10">
      <c r="A49" s="368"/>
      <c r="B49" s="1113" t="s">
        <v>442</v>
      </c>
      <c r="C49" s="1113"/>
      <c r="D49" s="26"/>
      <c r="E49" s="1115">
        <v>12</v>
      </c>
      <c r="F49" s="375"/>
      <c r="G49" s="1113" t="s">
        <v>454</v>
      </c>
      <c r="H49" s="26"/>
      <c r="I49" s="1113"/>
      <c r="J49" s="374">
        <v>12</v>
      </c>
    </row>
    <row r="50" spans="1:10">
      <c r="A50" s="368"/>
      <c r="B50" s="1113" t="s">
        <v>443</v>
      </c>
      <c r="C50" s="1113"/>
      <c r="D50" s="1113"/>
      <c r="E50" s="1114">
        <v>13</v>
      </c>
      <c r="F50" s="373"/>
      <c r="G50" s="1113" t="s">
        <v>348</v>
      </c>
      <c r="H50" s="26"/>
      <c r="I50" s="1113"/>
      <c r="J50" s="374">
        <v>13</v>
      </c>
    </row>
    <row r="51" spans="1:10">
      <c r="A51" s="368"/>
      <c r="B51" s="1113" t="s">
        <v>444</v>
      </c>
      <c r="C51" s="1113"/>
      <c r="D51" s="1113"/>
      <c r="E51" s="1114">
        <v>14</v>
      </c>
      <c r="F51" s="373"/>
      <c r="G51" s="1113" t="s">
        <v>349</v>
      </c>
      <c r="H51" s="26"/>
      <c r="I51" s="1113"/>
      <c r="J51" s="374">
        <v>14</v>
      </c>
    </row>
    <row r="52" spans="1:10">
      <c r="A52" s="368"/>
      <c r="B52" s="1113" t="s">
        <v>890</v>
      </c>
      <c r="C52" s="26"/>
      <c r="D52" s="26"/>
      <c r="E52" s="30">
        <v>15</v>
      </c>
      <c r="F52" s="376"/>
      <c r="G52" s="1113" t="s">
        <v>735</v>
      </c>
      <c r="H52" s="26"/>
      <c r="I52" s="1113"/>
      <c r="J52" s="374">
        <v>15</v>
      </c>
    </row>
    <row r="53" spans="1:10">
      <c r="A53" s="368"/>
      <c r="B53" s="1113" t="s">
        <v>445</v>
      </c>
      <c r="C53" s="1113"/>
      <c r="D53" s="1116"/>
      <c r="E53" s="1115">
        <v>16</v>
      </c>
      <c r="F53" s="375"/>
      <c r="G53" s="1113" t="s">
        <v>736</v>
      </c>
      <c r="H53" s="26"/>
      <c r="I53" s="1113"/>
      <c r="J53" s="374">
        <v>16</v>
      </c>
    </row>
    <row r="54" spans="1:10">
      <c r="A54" s="368"/>
      <c r="B54" s="1113" t="s">
        <v>446</v>
      </c>
      <c r="C54" s="1113"/>
      <c r="D54" s="1113"/>
      <c r="E54" s="1114">
        <v>17</v>
      </c>
      <c r="F54" s="373"/>
      <c r="G54" s="1113" t="s">
        <v>737</v>
      </c>
      <c r="H54" s="26"/>
      <c r="I54" s="1113"/>
      <c r="J54" s="374">
        <v>17</v>
      </c>
    </row>
    <row r="55" spans="1:10">
      <c r="A55" s="368"/>
      <c r="B55" s="1113" t="s">
        <v>789</v>
      </c>
      <c r="C55" s="1113"/>
      <c r="D55" s="1113"/>
      <c r="E55" s="1115">
        <v>18</v>
      </c>
      <c r="F55" s="375"/>
      <c r="G55" s="1113" t="s">
        <v>788</v>
      </c>
      <c r="H55" s="26"/>
      <c r="I55" s="1113"/>
      <c r="J55" s="374">
        <v>18</v>
      </c>
    </row>
    <row r="56" spans="1:10">
      <c r="A56" s="368"/>
      <c r="B56" s="1113" t="s">
        <v>788</v>
      </c>
      <c r="C56" s="1113"/>
      <c r="D56" s="1113"/>
      <c r="E56" s="1115">
        <v>19</v>
      </c>
      <c r="F56" s="375"/>
      <c r="G56" s="1113" t="s">
        <v>738</v>
      </c>
      <c r="H56" s="26"/>
      <c r="I56" s="1113"/>
      <c r="J56" s="374">
        <v>19</v>
      </c>
    </row>
    <row r="57" spans="1:10">
      <c r="A57" s="368"/>
      <c r="B57" s="1113" t="s">
        <v>735</v>
      </c>
      <c r="C57" s="1113"/>
      <c r="D57" s="1113"/>
      <c r="E57" s="1115">
        <v>20</v>
      </c>
      <c r="F57" s="375"/>
      <c r="G57" s="1113" t="s">
        <v>740</v>
      </c>
      <c r="H57" s="26"/>
      <c r="I57" s="1113"/>
      <c r="J57" s="374">
        <v>20</v>
      </c>
    </row>
    <row r="58" spans="1:10">
      <c r="A58" s="368"/>
      <c r="B58" s="1113" t="s">
        <v>736</v>
      </c>
      <c r="C58" s="1113"/>
      <c r="D58" s="1113"/>
      <c r="E58" s="1115">
        <v>21</v>
      </c>
      <c r="F58" s="375"/>
      <c r="G58" s="1113" t="s">
        <v>739</v>
      </c>
      <c r="H58" s="26"/>
      <c r="I58" s="1113"/>
      <c r="J58" s="374">
        <v>21</v>
      </c>
    </row>
    <row r="59" spans="1:10">
      <c r="A59" s="368"/>
      <c r="B59" s="1113" t="s">
        <v>741</v>
      </c>
      <c r="C59" s="1113"/>
      <c r="D59" s="1113"/>
      <c r="E59" s="1115">
        <v>22</v>
      </c>
      <c r="F59" s="375"/>
      <c r="G59" s="1113" t="s">
        <v>455</v>
      </c>
      <c r="H59" s="26"/>
      <c r="I59" s="1113"/>
      <c r="J59" s="372">
        <v>-98</v>
      </c>
    </row>
    <row r="60" spans="1:10">
      <c r="A60" s="368"/>
      <c r="B60" s="1113" t="s">
        <v>447</v>
      </c>
      <c r="C60" s="1113"/>
      <c r="D60" s="1113"/>
      <c r="E60" s="1114">
        <v>-98</v>
      </c>
      <c r="F60" s="373"/>
      <c r="G60" s="1113" t="s">
        <v>891</v>
      </c>
      <c r="H60" s="26"/>
      <c r="I60" s="1113"/>
      <c r="J60" s="374">
        <v>-96</v>
      </c>
    </row>
    <row r="61" spans="1:10">
      <c r="A61" s="368"/>
      <c r="B61" s="1113" t="s">
        <v>891</v>
      </c>
      <c r="C61" s="1113"/>
      <c r="D61" s="1113"/>
      <c r="E61" s="1114">
        <v>-96</v>
      </c>
      <c r="F61" s="373"/>
      <c r="G61" s="1113" t="s">
        <v>256</v>
      </c>
      <c r="H61" s="26"/>
      <c r="I61" s="1113"/>
      <c r="J61" s="374">
        <v>-97</v>
      </c>
    </row>
    <row r="62" spans="1:10">
      <c r="A62" s="368"/>
      <c r="B62" s="1113" t="s">
        <v>448</v>
      </c>
      <c r="C62" s="1113"/>
      <c r="D62" s="1113"/>
      <c r="E62" s="1114">
        <v>-97</v>
      </c>
      <c r="F62" s="373"/>
      <c r="G62" s="1113" t="s">
        <v>456</v>
      </c>
      <c r="H62" s="26"/>
      <c r="I62" s="1113"/>
      <c r="J62" s="374">
        <v>-99</v>
      </c>
    </row>
    <row r="63" spans="1:10">
      <c r="A63" s="368"/>
      <c r="B63" s="1113" t="s">
        <v>449</v>
      </c>
      <c r="C63" s="1113"/>
      <c r="D63" s="1113"/>
      <c r="E63" s="1114">
        <v>-99</v>
      </c>
      <c r="F63" s="377"/>
      <c r="G63" s="378"/>
      <c r="H63" s="215"/>
      <c r="I63" s="378"/>
      <c r="J63" s="379"/>
    </row>
    <row r="64" spans="1:10" ht="14.4" thickBot="1">
      <c r="A64" s="380"/>
      <c r="B64" s="381" t="s">
        <v>880</v>
      </c>
      <c r="C64" s="228"/>
      <c r="D64" s="316"/>
      <c r="E64" s="228"/>
      <c r="F64" s="382"/>
      <c r="G64" s="382"/>
      <c r="H64" s="218"/>
      <c r="I64" s="360" t="s">
        <v>56</v>
      </c>
      <c r="J64" s="383"/>
    </row>
    <row r="65" s="138" customFormat="1" ht="11.4"/>
    <row r="66" s="138" customFormat="1" ht="11.4"/>
    <row r="67" s="138" customFormat="1" ht="11.4"/>
    <row r="68" s="138" customFormat="1" ht="11.4"/>
    <row r="69" s="138" customFormat="1" ht="11.4"/>
    <row r="70" s="138" customFormat="1" ht="11.4"/>
    <row r="71" s="138" customFormat="1" ht="11.4"/>
    <row r="72" s="138" customFormat="1" ht="11.4"/>
    <row r="73" s="138" customFormat="1" ht="11.4"/>
    <row r="74" s="138" customFormat="1" ht="11.4"/>
    <row r="75" s="138" customFormat="1" ht="11.4"/>
    <row r="76" s="138" customFormat="1" ht="11.4"/>
    <row r="77" s="138" customFormat="1" ht="11.4"/>
    <row r="78" s="138" customFormat="1" ht="11.4"/>
    <row r="79" s="138" customFormat="1" ht="11.4"/>
    <row r="80" s="138" customFormat="1" ht="11.4"/>
    <row r="81" s="138" customFormat="1" ht="11.4"/>
    <row r="82" s="138" customFormat="1" ht="11.4"/>
    <row r="83" s="138" customFormat="1" ht="11.4"/>
    <row r="84" s="138" customFormat="1" ht="11.4"/>
    <row r="85" s="138" customFormat="1" ht="11.4"/>
    <row r="86" s="138" customFormat="1" ht="11.4"/>
    <row r="87" s="138" customFormat="1" ht="11.4"/>
    <row r="88" s="138" customFormat="1" ht="11.4"/>
    <row r="89" s="138" customFormat="1" ht="11.4"/>
    <row r="90" s="138" customFormat="1" ht="11.4"/>
  </sheetData>
  <mergeCells count="51">
    <mergeCell ref="B38:E38"/>
    <mergeCell ref="G38:J38"/>
    <mergeCell ref="B37:E37"/>
    <mergeCell ref="G37:J37"/>
    <mergeCell ref="C35:I35"/>
    <mergeCell ref="M9:M16"/>
    <mergeCell ref="I22:J22"/>
    <mergeCell ref="F19:H19"/>
    <mergeCell ref="F21:H21"/>
    <mergeCell ref="F22:H22"/>
    <mergeCell ref="I17:J17"/>
    <mergeCell ref="I18:J18"/>
    <mergeCell ref="I19:J19"/>
    <mergeCell ref="I20:J20"/>
    <mergeCell ref="I21:J21"/>
    <mergeCell ref="I14:J16"/>
    <mergeCell ref="I9:J11"/>
    <mergeCell ref="I12:J12"/>
    <mergeCell ref="I13:J13"/>
    <mergeCell ref="F9:H11"/>
    <mergeCell ref="D19:E19"/>
    <mergeCell ref="D20:E20"/>
    <mergeCell ref="D21:E21"/>
    <mergeCell ref="F24:H24"/>
    <mergeCell ref="F23:H23"/>
    <mergeCell ref="F20:H20"/>
    <mergeCell ref="D22:E22"/>
    <mergeCell ref="I23:J23"/>
    <mergeCell ref="I24:J24"/>
    <mergeCell ref="C27:I27"/>
    <mergeCell ref="D23:E23"/>
    <mergeCell ref="D24:E24"/>
    <mergeCell ref="C30:I30"/>
    <mergeCell ref="C33:I33"/>
    <mergeCell ref="C34:I34"/>
    <mergeCell ref="C28:I28"/>
    <mergeCell ref="C29:I29"/>
    <mergeCell ref="C31:I31"/>
    <mergeCell ref="C32:I32"/>
    <mergeCell ref="B7:H7"/>
    <mergeCell ref="F17:H17"/>
    <mergeCell ref="F18:H18"/>
    <mergeCell ref="D17:E17"/>
    <mergeCell ref="D18:E18"/>
    <mergeCell ref="F14:H14"/>
    <mergeCell ref="C10:C16"/>
    <mergeCell ref="F12:H13"/>
    <mergeCell ref="F15:H16"/>
    <mergeCell ref="D9:E11"/>
    <mergeCell ref="D12:E13"/>
    <mergeCell ref="A8:J8"/>
  </mergeCells>
  <pageMargins left="0.7" right="0.7" top="0.75" bottom="0.75" header="0.3" footer="0.3"/>
  <pageSetup scale="88" orientation="portrait" r:id="rId1"/>
  <colBreaks count="1" manualBreakCount="1">
    <brk id="10"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L63"/>
  <sheetViews>
    <sheetView view="pageBreakPreview" topLeftCell="A37" zoomScale="80" zoomScaleNormal="90" zoomScaleSheetLayoutView="80" workbookViewId="0"/>
  </sheetViews>
  <sheetFormatPr defaultRowHeight="13.2"/>
  <cols>
    <col min="1" max="1" width="3.6640625" style="50" customWidth="1"/>
    <col min="2" max="5" width="8.88671875" style="50"/>
    <col min="6" max="6" width="5.77734375" style="50" customWidth="1"/>
    <col min="7" max="9" width="8.88671875" style="50"/>
    <col min="10" max="10" width="8.21875" style="50" customWidth="1"/>
    <col min="11" max="11" width="3.33203125" style="50" customWidth="1"/>
    <col min="12" max="16384" width="8.88671875" style="50"/>
  </cols>
  <sheetData>
    <row r="1" spans="1:12" ht="13.8">
      <c r="A1" s="263" t="s">
        <v>266</v>
      </c>
      <c r="B1" s="264"/>
      <c r="C1" s="264"/>
      <c r="D1" s="264"/>
      <c r="E1" s="264"/>
      <c r="F1" s="264"/>
      <c r="G1" s="264"/>
      <c r="H1" s="264"/>
      <c r="I1" s="264"/>
      <c r="J1" s="264"/>
      <c r="K1" s="264"/>
      <c r="L1" s="265"/>
    </row>
    <row r="2" spans="1:12" ht="13.8">
      <c r="A2" s="384" t="s">
        <v>613</v>
      </c>
      <c r="B2" s="194"/>
      <c r="C2" s="194"/>
      <c r="D2" s="194"/>
      <c r="E2" s="194"/>
      <c r="F2" s="194"/>
      <c r="G2" s="194"/>
      <c r="H2" s="194"/>
      <c r="I2" s="194"/>
      <c r="J2" s="194"/>
      <c r="K2" s="194"/>
      <c r="L2" s="193"/>
    </row>
    <row r="3" spans="1:12">
      <c r="A3" s="1505" t="s">
        <v>892</v>
      </c>
      <c r="B3" s="1506"/>
      <c r="C3" s="1506"/>
      <c r="D3" s="1506"/>
      <c r="E3" s="1506"/>
      <c r="F3" s="1506"/>
      <c r="G3" s="1506"/>
      <c r="H3" s="1506"/>
      <c r="I3" s="1506"/>
      <c r="J3" s="1506"/>
      <c r="K3" s="1506"/>
      <c r="L3" s="1507"/>
    </row>
    <row r="4" spans="1:12">
      <c r="A4" s="567"/>
      <c r="B4" s="566" t="s">
        <v>591</v>
      </c>
      <c r="C4" s="568"/>
      <c r="D4" s="568"/>
      <c r="E4" s="568"/>
      <c r="F4" s="568"/>
      <c r="G4" s="568"/>
      <c r="H4" s="568"/>
      <c r="I4" s="233" t="s">
        <v>56</v>
      </c>
      <c r="J4" s="568"/>
      <c r="K4" s="568"/>
      <c r="L4" s="569"/>
    </row>
    <row r="5" spans="1:12">
      <c r="A5" s="1266">
        <f>A4+1</f>
        <v>1</v>
      </c>
      <c r="B5" s="1508" t="s">
        <v>267</v>
      </c>
      <c r="C5" s="1508"/>
      <c r="D5" s="1508"/>
      <c r="E5" s="1508"/>
      <c r="F5" s="1508"/>
      <c r="G5" s="51" t="s">
        <v>268</v>
      </c>
      <c r="H5" s="51"/>
      <c r="I5" s="52"/>
      <c r="J5" s="53"/>
      <c r="K5" s="52">
        <v>1</v>
      </c>
      <c r="L5" s="570"/>
    </row>
    <row r="6" spans="1:12">
      <c r="A6" s="1267"/>
      <c r="B6" s="1509"/>
      <c r="C6" s="1509"/>
      <c r="D6" s="1509"/>
      <c r="E6" s="1509"/>
      <c r="F6" s="1509"/>
      <c r="G6" s="54" t="s">
        <v>269</v>
      </c>
      <c r="H6" s="54"/>
      <c r="I6" s="55"/>
      <c r="J6" s="56"/>
      <c r="K6" s="55">
        <v>0</v>
      </c>
      <c r="L6" s="1514" t="s">
        <v>790</v>
      </c>
    </row>
    <row r="7" spans="1:12">
      <c r="A7" s="510"/>
      <c r="B7" s="1509"/>
      <c r="C7" s="1509"/>
      <c r="D7" s="1509"/>
      <c r="E7" s="1509"/>
      <c r="F7" s="1509"/>
      <c r="G7" s="54" t="s">
        <v>460</v>
      </c>
      <c r="H7" s="54"/>
      <c r="I7" s="55"/>
      <c r="J7" s="56"/>
      <c r="K7" s="57" t="s">
        <v>54</v>
      </c>
      <c r="L7" s="1514"/>
    </row>
    <row r="8" spans="1:12">
      <c r="A8" s="510"/>
      <c r="B8" s="1509"/>
      <c r="C8" s="1509"/>
      <c r="D8" s="1509"/>
      <c r="E8" s="1509"/>
      <c r="F8" s="1509"/>
      <c r="G8" s="58" t="s">
        <v>461</v>
      </c>
      <c r="H8" s="58"/>
      <c r="I8" s="59"/>
      <c r="J8" s="558"/>
      <c r="K8" s="60" t="s">
        <v>52</v>
      </c>
      <c r="L8" s="1515"/>
    </row>
    <row r="9" spans="1:12">
      <c r="A9" s="509"/>
      <c r="B9" s="1510" t="s">
        <v>963</v>
      </c>
      <c r="C9" s="1510"/>
      <c r="D9" s="1510"/>
      <c r="E9" s="1510"/>
      <c r="F9" s="1510"/>
      <c r="G9" s="51" t="s">
        <v>271</v>
      </c>
      <c r="H9" s="51"/>
      <c r="I9" s="52"/>
      <c r="J9" s="53"/>
      <c r="K9" s="52">
        <v>1</v>
      </c>
      <c r="L9" s="571"/>
    </row>
    <row r="10" spans="1:12">
      <c r="A10" s="510"/>
      <c r="B10" s="1511"/>
      <c r="C10" s="1511"/>
      <c r="D10" s="1511"/>
      <c r="E10" s="1511"/>
      <c r="F10" s="1511"/>
      <c r="G10" s="54" t="s">
        <v>272</v>
      </c>
      <c r="H10" s="54"/>
      <c r="I10" s="55"/>
      <c r="J10" s="56"/>
      <c r="K10" s="55">
        <v>2</v>
      </c>
      <c r="L10" s="511"/>
    </row>
    <row r="11" spans="1:12">
      <c r="A11" s="510"/>
      <c r="B11" s="1511"/>
      <c r="C11" s="1511"/>
      <c r="D11" s="1511"/>
      <c r="E11" s="1511"/>
      <c r="F11" s="1511"/>
      <c r="G11" s="1512" t="s">
        <v>553</v>
      </c>
      <c r="H11" s="1512"/>
      <c r="I11" s="1512"/>
      <c r="J11" s="1512"/>
      <c r="K11" s="1513">
        <v>3</v>
      </c>
      <c r="L11" s="511"/>
    </row>
    <row r="12" spans="1:12">
      <c r="A12" s="510"/>
      <c r="B12" s="1511"/>
      <c r="C12" s="1511"/>
      <c r="D12" s="1511"/>
      <c r="E12" s="1511"/>
      <c r="F12" s="1511"/>
      <c r="G12" s="1512"/>
      <c r="H12" s="1512"/>
      <c r="I12" s="1512"/>
      <c r="J12" s="1512"/>
      <c r="K12" s="1513"/>
      <c r="L12" s="511"/>
    </row>
    <row r="13" spans="1:12">
      <c r="A13" s="510"/>
      <c r="B13" s="1511"/>
      <c r="C13" s="1511"/>
      <c r="D13" s="1511"/>
      <c r="E13" s="1511"/>
      <c r="F13" s="1511"/>
      <c r="G13" s="54" t="s">
        <v>964</v>
      </c>
      <c r="H13" s="54"/>
      <c r="I13" s="55"/>
      <c r="J13" s="56"/>
      <c r="K13" s="57" t="s">
        <v>53</v>
      </c>
      <c r="L13" s="511"/>
    </row>
    <row r="14" spans="1:12">
      <c r="A14" s="510"/>
      <c r="B14" s="1511"/>
      <c r="C14" s="1511"/>
      <c r="D14" s="1511"/>
      <c r="E14" s="1511"/>
      <c r="F14" s="1511"/>
      <c r="G14" s="54" t="s">
        <v>965</v>
      </c>
      <c r="H14" s="54"/>
      <c r="I14" s="55"/>
      <c r="J14" s="56"/>
      <c r="K14" s="57" t="s">
        <v>54</v>
      </c>
      <c r="L14" s="61"/>
    </row>
    <row r="15" spans="1:12">
      <c r="A15" s="62"/>
      <c r="B15" s="572"/>
      <c r="C15" s="572"/>
      <c r="D15" s="572"/>
      <c r="E15" s="572"/>
      <c r="F15" s="572"/>
      <c r="G15" s="58" t="s">
        <v>966</v>
      </c>
      <c r="H15" s="58"/>
      <c r="I15" s="59"/>
      <c r="J15" s="558"/>
      <c r="K15" s="60" t="s">
        <v>52</v>
      </c>
      <c r="L15" s="512"/>
    </row>
    <row r="16" spans="1:12" ht="13.2" customHeight="1">
      <c r="A16" s="510"/>
      <c r="B16" s="1510" t="s">
        <v>791</v>
      </c>
      <c r="C16" s="1510"/>
      <c r="D16" s="1510"/>
      <c r="E16" s="1510"/>
      <c r="F16" s="1510"/>
      <c r="G16" s="1510"/>
      <c r="H16" s="1510"/>
      <c r="I16" s="1510"/>
      <c r="J16" s="1510"/>
      <c r="K16" s="1510"/>
      <c r="L16" s="1517"/>
    </row>
    <row r="17" spans="1:12">
      <c r="A17" s="510"/>
      <c r="B17" s="54" t="s">
        <v>689</v>
      </c>
      <c r="C17" s="54"/>
      <c r="D17" s="55"/>
      <c r="E17" s="56"/>
      <c r="F17" s="55"/>
      <c r="G17" s="54" t="s">
        <v>468</v>
      </c>
      <c r="H17" s="54"/>
      <c r="I17" s="55"/>
      <c r="J17" s="56"/>
      <c r="K17" s="55">
        <v>15</v>
      </c>
      <c r="L17" s="61"/>
    </row>
    <row r="18" spans="1:12">
      <c r="A18" s="510"/>
      <c r="B18" s="54" t="s">
        <v>690</v>
      </c>
      <c r="C18" s="54"/>
      <c r="D18" s="55"/>
      <c r="E18" s="56"/>
      <c r="F18" s="55">
        <v>1</v>
      </c>
      <c r="G18" s="54" t="s">
        <v>692</v>
      </c>
      <c r="H18" s="54"/>
      <c r="I18" s="55"/>
      <c r="J18" s="56"/>
      <c r="K18" s="55"/>
      <c r="L18" s="61"/>
    </row>
    <row r="19" spans="1:12">
      <c r="A19" s="510"/>
      <c r="B19" s="54" t="s">
        <v>462</v>
      </c>
      <c r="C19" s="54"/>
      <c r="D19" s="55"/>
      <c r="E19" s="56"/>
      <c r="F19" s="55">
        <v>2</v>
      </c>
      <c r="G19" s="54" t="s">
        <v>691</v>
      </c>
      <c r="H19" s="54"/>
      <c r="I19" s="55"/>
      <c r="J19" s="56"/>
      <c r="K19" s="55">
        <v>16</v>
      </c>
      <c r="L19" s="61"/>
    </row>
    <row r="20" spans="1:12">
      <c r="A20" s="510"/>
      <c r="B20" s="54" t="s">
        <v>274</v>
      </c>
      <c r="C20" s="54"/>
      <c r="D20" s="55"/>
      <c r="E20" s="56"/>
      <c r="F20" s="55">
        <v>3</v>
      </c>
      <c r="G20" s="54" t="s">
        <v>279</v>
      </c>
      <c r="H20" s="54"/>
      <c r="I20" s="55"/>
      <c r="J20" s="56"/>
      <c r="K20" s="55">
        <v>17</v>
      </c>
      <c r="L20" s="61"/>
    </row>
    <row r="21" spans="1:12">
      <c r="A21" s="510"/>
      <c r="B21" s="54" t="s">
        <v>352</v>
      </c>
      <c r="C21" s="54"/>
      <c r="D21" s="55"/>
      <c r="E21" s="56"/>
      <c r="F21" s="55">
        <v>4</v>
      </c>
      <c r="G21" s="54" t="s">
        <v>291</v>
      </c>
      <c r="H21" s="54"/>
      <c r="I21" s="55"/>
      <c r="J21" s="56"/>
      <c r="K21" s="55">
        <v>18</v>
      </c>
      <c r="L21" s="61"/>
    </row>
    <row r="22" spans="1:12">
      <c r="A22" s="510"/>
      <c r="B22" s="54" t="s">
        <v>275</v>
      </c>
      <c r="C22" s="54"/>
      <c r="D22" s="55"/>
      <c r="E22" s="56"/>
      <c r="F22" s="55">
        <v>5</v>
      </c>
      <c r="G22" s="54" t="s">
        <v>292</v>
      </c>
      <c r="H22" s="54"/>
      <c r="I22" s="55"/>
      <c r="J22" s="56"/>
      <c r="K22" s="55">
        <v>19</v>
      </c>
      <c r="L22" s="61"/>
    </row>
    <row r="23" spans="1:12">
      <c r="A23" s="510"/>
      <c r="B23" s="54" t="s">
        <v>276</v>
      </c>
      <c r="C23" s="54"/>
      <c r="D23" s="55"/>
      <c r="E23" s="56"/>
      <c r="F23" s="55">
        <v>6</v>
      </c>
      <c r="G23" s="54" t="s">
        <v>280</v>
      </c>
      <c r="H23" s="54"/>
      <c r="I23" s="55"/>
      <c r="J23" s="56"/>
      <c r="K23" s="55">
        <v>20</v>
      </c>
      <c r="L23" s="61"/>
    </row>
    <row r="24" spans="1:12">
      <c r="A24" s="510"/>
      <c r="B24" s="54" t="s">
        <v>463</v>
      </c>
      <c r="C24" s="54"/>
      <c r="D24" s="55"/>
      <c r="E24" s="56"/>
      <c r="F24" s="55">
        <v>7</v>
      </c>
      <c r="G24" s="54" t="s">
        <v>354</v>
      </c>
      <c r="H24" s="54"/>
      <c r="I24" s="55"/>
      <c r="J24" s="56"/>
      <c r="K24" s="55">
        <v>21</v>
      </c>
      <c r="L24" s="61"/>
    </row>
    <row r="25" spans="1:12">
      <c r="A25" s="510"/>
      <c r="B25" s="54" t="s">
        <v>353</v>
      </c>
      <c r="C25" s="54"/>
      <c r="D25" s="55"/>
      <c r="E25" s="56"/>
      <c r="F25" s="63"/>
      <c r="G25" s="54" t="s">
        <v>351</v>
      </c>
      <c r="H25" s="54"/>
      <c r="I25" s="55"/>
      <c r="J25" s="56"/>
      <c r="K25" s="55">
        <v>22</v>
      </c>
      <c r="L25" s="61"/>
    </row>
    <row r="26" spans="1:12">
      <c r="A26" s="510"/>
      <c r="B26" s="54" t="s">
        <v>464</v>
      </c>
      <c r="C26" s="54"/>
      <c r="D26" s="63"/>
      <c r="E26" s="63"/>
      <c r="F26" s="55">
        <v>8</v>
      </c>
      <c r="G26" s="54" t="s">
        <v>457</v>
      </c>
      <c r="H26" s="54"/>
      <c r="I26" s="55"/>
      <c r="J26" s="56"/>
      <c r="K26" s="55">
        <v>23</v>
      </c>
      <c r="L26" s="61"/>
    </row>
    <row r="27" spans="1:12">
      <c r="A27" s="510"/>
      <c r="B27" s="54" t="s">
        <v>277</v>
      </c>
      <c r="C27" s="54"/>
      <c r="D27" s="55"/>
      <c r="E27" s="56"/>
      <c r="F27" s="55">
        <v>9</v>
      </c>
      <c r="G27" s="54" t="s">
        <v>350</v>
      </c>
      <c r="H27" s="54"/>
      <c r="I27" s="55"/>
      <c r="J27" s="56"/>
      <c r="K27" s="55">
        <v>24</v>
      </c>
      <c r="L27" s="61"/>
    </row>
    <row r="28" spans="1:12">
      <c r="A28" s="510"/>
      <c r="B28" s="54" t="s">
        <v>278</v>
      </c>
      <c r="C28" s="54"/>
      <c r="D28" s="55"/>
      <c r="E28" s="56"/>
      <c r="F28" s="55">
        <v>10</v>
      </c>
      <c r="G28" s="54" t="s">
        <v>469</v>
      </c>
      <c r="H28" s="54"/>
      <c r="I28" s="55"/>
      <c r="J28" s="56"/>
      <c r="K28" s="55">
        <v>25</v>
      </c>
      <c r="L28" s="61"/>
    </row>
    <row r="29" spans="1:12">
      <c r="A29" s="510"/>
      <c r="B29" s="54" t="s">
        <v>465</v>
      </c>
      <c r="C29" s="54"/>
      <c r="D29" s="55"/>
      <c r="E29" s="56"/>
      <c r="F29" s="55">
        <v>11</v>
      </c>
      <c r="G29" s="54" t="s">
        <v>458</v>
      </c>
      <c r="H29" s="54"/>
      <c r="I29" s="55"/>
      <c r="J29" s="56"/>
      <c r="K29" s="55">
        <v>26</v>
      </c>
      <c r="L29" s="61"/>
    </row>
    <row r="30" spans="1:12">
      <c r="A30" s="510"/>
      <c r="B30" s="54" t="s">
        <v>693</v>
      </c>
      <c r="C30" s="54"/>
      <c r="D30" s="55"/>
      <c r="E30" s="56"/>
      <c r="F30" s="55"/>
      <c r="G30" s="54" t="s">
        <v>967</v>
      </c>
      <c r="H30" s="54"/>
      <c r="I30" s="55"/>
      <c r="J30" s="56"/>
      <c r="K30" s="57" t="s">
        <v>53</v>
      </c>
      <c r="L30" s="61"/>
    </row>
    <row r="31" spans="1:12">
      <c r="A31" s="510"/>
      <c r="B31" s="54" t="s">
        <v>694</v>
      </c>
      <c r="C31" s="54"/>
      <c r="D31" s="55"/>
      <c r="E31" s="56"/>
      <c r="F31" s="55">
        <v>12</v>
      </c>
      <c r="G31" s="54" t="s">
        <v>459</v>
      </c>
      <c r="H31" s="54"/>
      <c r="I31" s="55"/>
      <c r="J31" s="56"/>
      <c r="K31" s="57" t="s">
        <v>281</v>
      </c>
      <c r="L31" s="61"/>
    </row>
    <row r="32" spans="1:12">
      <c r="A32" s="510"/>
      <c r="B32" s="54" t="s">
        <v>466</v>
      </c>
      <c r="C32" s="54"/>
      <c r="D32" s="55"/>
      <c r="E32" s="56"/>
      <c r="F32" s="55">
        <v>13</v>
      </c>
      <c r="G32" s="54" t="s">
        <v>460</v>
      </c>
      <c r="H32" s="54"/>
      <c r="I32" s="55"/>
      <c r="J32" s="56"/>
      <c r="K32" s="57" t="s">
        <v>54</v>
      </c>
      <c r="L32" s="61"/>
    </row>
    <row r="33" spans="1:12">
      <c r="A33" s="510"/>
      <c r="B33" s="54" t="s">
        <v>467</v>
      </c>
      <c r="C33" s="54"/>
      <c r="D33" s="55"/>
      <c r="E33" s="56"/>
      <c r="F33" s="55">
        <v>14</v>
      </c>
      <c r="G33" s="58" t="s">
        <v>461</v>
      </c>
      <c r="H33" s="54"/>
      <c r="I33" s="55"/>
      <c r="J33" s="56"/>
      <c r="K33" s="57" t="s">
        <v>52</v>
      </c>
      <c r="L33" s="61"/>
    </row>
    <row r="34" spans="1:12">
      <c r="A34" s="64">
        <f>A5+1</f>
        <v>2</v>
      </c>
      <c r="B34" s="1252" t="s">
        <v>968</v>
      </c>
      <c r="C34" s="1252"/>
      <c r="D34" s="1252"/>
      <c r="E34" s="1252"/>
      <c r="F34" s="1252"/>
      <c r="G34" s="51" t="s">
        <v>282</v>
      </c>
      <c r="H34" s="51"/>
      <c r="I34" s="52"/>
      <c r="J34" s="53"/>
      <c r="K34" s="52">
        <v>1</v>
      </c>
      <c r="L34" s="65"/>
    </row>
    <row r="35" spans="1:12">
      <c r="A35" s="66"/>
      <c r="B35" s="1253"/>
      <c r="C35" s="1253"/>
      <c r="D35" s="1253"/>
      <c r="E35" s="1253"/>
      <c r="F35" s="1253"/>
      <c r="G35" s="54" t="s">
        <v>283</v>
      </c>
      <c r="H35" s="54"/>
      <c r="I35" s="55"/>
      <c r="J35" s="56"/>
      <c r="K35" s="55">
        <v>2</v>
      </c>
      <c r="L35" s="61"/>
    </row>
    <row r="36" spans="1:12">
      <c r="A36" s="66"/>
      <c r="B36" s="1253"/>
      <c r="C36" s="1253"/>
      <c r="D36" s="1253"/>
      <c r="E36" s="1253"/>
      <c r="F36" s="1253"/>
      <c r="G36" s="54" t="s">
        <v>284</v>
      </c>
      <c r="H36" s="54"/>
      <c r="I36" s="55"/>
      <c r="J36" s="56"/>
      <c r="K36" s="55">
        <v>3</v>
      </c>
      <c r="L36" s="61"/>
    </row>
    <row r="37" spans="1:12">
      <c r="A37" s="66"/>
      <c r="B37" s="1253"/>
      <c r="C37" s="1253"/>
      <c r="D37" s="1253"/>
      <c r="E37" s="1253"/>
      <c r="F37" s="1253"/>
      <c r="G37" s="54" t="s">
        <v>285</v>
      </c>
      <c r="H37" s="54"/>
      <c r="I37" s="55"/>
      <c r="J37" s="56"/>
      <c r="K37" s="55">
        <v>4</v>
      </c>
      <c r="L37" s="61"/>
    </row>
    <row r="38" spans="1:12">
      <c r="A38" s="66"/>
      <c r="B38" s="1253"/>
      <c r="C38" s="1253"/>
      <c r="D38" s="1253"/>
      <c r="E38" s="1253"/>
      <c r="F38" s="1253"/>
      <c r="G38" s="54" t="s">
        <v>805</v>
      </c>
      <c r="H38" s="54"/>
      <c r="I38" s="55"/>
      <c r="J38" s="56"/>
      <c r="K38" s="55">
        <v>5</v>
      </c>
      <c r="L38" s="61"/>
    </row>
    <row r="39" spans="1:12">
      <c r="A39" s="66"/>
      <c r="B39" s="1253"/>
      <c r="C39" s="1253"/>
      <c r="D39" s="1253"/>
      <c r="E39" s="1253"/>
      <c r="F39" s="1253"/>
      <c r="G39" s="54" t="s">
        <v>969</v>
      </c>
      <c r="H39" s="54"/>
      <c r="I39" s="55"/>
      <c r="J39" s="56"/>
      <c r="K39" s="55">
        <v>-96</v>
      </c>
      <c r="L39" s="61"/>
    </row>
    <row r="40" spans="1:12">
      <c r="A40" s="67"/>
      <c r="B40" s="1253"/>
      <c r="C40" s="1253"/>
      <c r="D40" s="1253"/>
      <c r="E40" s="1253"/>
      <c r="F40" s="1253"/>
      <c r="G40" s="54" t="s">
        <v>269</v>
      </c>
      <c r="H40" s="54"/>
      <c r="I40" s="55"/>
      <c r="J40" s="56"/>
      <c r="K40" s="55">
        <v>6</v>
      </c>
      <c r="L40" s="1270"/>
    </row>
    <row r="41" spans="1:12">
      <c r="A41" s="67"/>
      <c r="B41" s="1253"/>
      <c r="C41" s="1253"/>
      <c r="D41" s="1253"/>
      <c r="E41" s="1253"/>
      <c r="F41" s="1253"/>
      <c r="G41" s="54" t="s">
        <v>965</v>
      </c>
      <c r="H41" s="54"/>
      <c r="I41" s="55"/>
      <c r="J41" s="56"/>
      <c r="K41" s="57" t="s">
        <v>54</v>
      </c>
      <c r="L41" s="1270"/>
    </row>
    <row r="42" spans="1:12">
      <c r="A42" s="573"/>
      <c r="B42" s="1516"/>
      <c r="C42" s="1516"/>
      <c r="D42" s="1516"/>
      <c r="E42" s="1516"/>
      <c r="F42" s="1516"/>
      <c r="G42" s="58" t="s">
        <v>966</v>
      </c>
      <c r="H42" s="58"/>
      <c r="I42" s="59"/>
      <c r="J42" s="558"/>
      <c r="K42" s="60" t="s">
        <v>52</v>
      </c>
      <c r="L42" s="1271"/>
    </row>
    <row r="43" spans="1:12">
      <c r="A43" s="64">
        <f>A34+1</f>
        <v>3</v>
      </c>
      <c r="B43" s="1231" t="s">
        <v>1099</v>
      </c>
      <c r="C43" s="1231"/>
      <c r="D43" s="1231"/>
      <c r="E43" s="1231"/>
      <c r="F43" s="1231"/>
      <c r="G43" s="1231"/>
      <c r="H43" s="54"/>
      <c r="I43" s="574" t="s">
        <v>10</v>
      </c>
      <c r="J43" s="54"/>
      <c r="K43" s="70"/>
      <c r="L43" s="511"/>
    </row>
    <row r="44" spans="1:12">
      <c r="A44" s="67"/>
      <c r="B44" s="1185"/>
      <c r="C44" s="1185"/>
      <c r="D44" s="1185"/>
      <c r="E44" s="1185"/>
      <c r="F44" s="1185"/>
      <c r="G44" s="1185"/>
      <c r="H44" s="54"/>
      <c r="I44" s="575" t="s">
        <v>722</v>
      </c>
      <c r="J44" s="57"/>
      <c r="K44" s="57"/>
      <c r="L44" s="511"/>
    </row>
    <row r="45" spans="1:12" ht="17.399999999999999" customHeight="1">
      <c r="A45" s="573"/>
      <c r="B45" s="1233"/>
      <c r="C45" s="1233"/>
      <c r="D45" s="1233"/>
      <c r="E45" s="1233"/>
      <c r="F45" s="1233"/>
      <c r="G45" s="1233"/>
      <c r="H45" s="58"/>
      <c r="I45" s="576" t="s">
        <v>696</v>
      </c>
      <c r="J45" s="56"/>
      <c r="K45" s="60"/>
      <c r="L45" s="512"/>
    </row>
    <row r="46" spans="1:12">
      <c r="A46" s="1502" t="s">
        <v>970</v>
      </c>
      <c r="B46" s="1503"/>
      <c r="C46" s="1503"/>
      <c r="D46" s="1503"/>
      <c r="E46" s="1503"/>
      <c r="F46" s="1503"/>
      <c r="G46" s="1503"/>
      <c r="H46" s="1503"/>
      <c r="I46" s="1503"/>
      <c r="J46" s="1503"/>
      <c r="K46" s="1503"/>
      <c r="L46" s="1504"/>
    </row>
    <row r="47" spans="1:12">
      <c r="A47" s="577">
        <f>A43+1</f>
        <v>4</v>
      </c>
      <c r="B47" s="1345" t="s">
        <v>286</v>
      </c>
      <c r="C47" s="1345"/>
      <c r="D47" s="1345"/>
      <c r="E47" s="1345"/>
      <c r="F47" s="1345"/>
      <c r="G47" s="1345"/>
      <c r="H47" s="578" t="s">
        <v>287</v>
      </c>
      <c r="I47" s="579"/>
      <c r="J47" s="63"/>
      <c r="K47" s="580">
        <v>1</v>
      </c>
      <c r="L47" s="581"/>
    </row>
    <row r="48" spans="1:12" ht="13.2" customHeight="1">
      <c r="A48" s="582"/>
      <c r="B48" s="1349"/>
      <c r="C48" s="1349"/>
      <c r="D48" s="1349"/>
      <c r="E48" s="1349"/>
      <c r="F48" s="1349"/>
      <c r="G48" s="1349"/>
      <c r="H48" s="506" t="s">
        <v>288</v>
      </c>
      <c r="I48" s="515"/>
      <c r="J48" s="63"/>
      <c r="K48" s="514">
        <v>0</v>
      </c>
      <c r="L48" s="1334" t="s">
        <v>792</v>
      </c>
    </row>
    <row r="49" spans="1:12">
      <c r="A49" s="582"/>
      <c r="B49" s="1349"/>
      <c r="C49" s="1349"/>
      <c r="D49" s="1349"/>
      <c r="E49" s="1349"/>
      <c r="F49" s="1349"/>
      <c r="G49" s="1349"/>
      <c r="H49" s="506" t="s">
        <v>289</v>
      </c>
      <c r="I49" s="515"/>
      <c r="J49" s="63"/>
      <c r="K49" s="583" t="s">
        <v>54</v>
      </c>
      <c r="L49" s="1334"/>
    </row>
    <row r="50" spans="1:12">
      <c r="A50" s="584"/>
      <c r="B50" s="1518"/>
      <c r="C50" s="1518"/>
      <c r="D50" s="1518"/>
      <c r="E50" s="1518"/>
      <c r="F50" s="1518"/>
      <c r="G50" s="1518"/>
      <c r="H50" s="585" t="s">
        <v>290</v>
      </c>
      <c r="I50" s="520"/>
      <c r="J50" s="68"/>
      <c r="K50" s="586" t="s">
        <v>52</v>
      </c>
      <c r="L50" s="1335"/>
    </row>
    <row r="51" spans="1:12">
      <c r="A51" s="587"/>
      <c r="B51" s="1345" t="s">
        <v>971</v>
      </c>
      <c r="C51" s="1345"/>
      <c r="D51" s="1345"/>
      <c r="E51" s="1345"/>
      <c r="F51" s="1345"/>
      <c r="G51" s="1345"/>
      <c r="H51" s="578" t="s">
        <v>287</v>
      </c>
      <c r="I51" s="579"/>
      <c r="J51" s="63"/>
      <c r="K51" s="580">
        <v>1</v>
      </c>
      <c r="L51" s="513"/>
    </row>
    <row r="52" spans="1:12">
      <c r="A52" s="582"/>
      <c r="B52" s="1349"/>
      <c r="C52" s="1349"/>
      <c r="D52" s="1349"/>
      <c r="E52" s="1349"/>
      <c r="F52" s="1349"/>
      <c r="G52" s="1349"/>
      <c r="H52" s="506" t="s">
        <v>288</v>
      </c>
      <c r="I52" s="515"/>
      <c r="J52" s="63"/>
      <c r="K52" s="514">
        <v>0</v>
      </c>
      <c r="L52" s="516"/>
    </row>
    <row r="53" spans="1:12">
      <c r="A53" s="582"/>
      <c r="B53" s="1349"/>
      <c r="C53" s="1349"/>
      <c r="D53" s="1349"/>
      <c r="E53" s="1349"/>
      <c r="F53" s="1349"/>
      <c r="G53" s="1349"/>
      <c r="H53" s="506" t="s">
        <v>289</v>
      </c>
      <c r="I53" s="515"/>
      <c r="J53" s="63"/>
      <c r="K53" s="583" t="s">
        <v>54</v>
      </c>
      <c r="L53" s="516"/>
    </row>
    <row r="54" spans="1:12">
      <c r="A54" s="584"/>
      <c r="B54" s="1518"/>
      <c r="C54" s="1518"/>
      <c r="D54" s="1518"/>
      <c r="E54" s="1518"/>
      <c r="F54" s="1518"/>
      <c r="G54" s="1518"/>
      <c r="H54" s="585" t="s">
        <v>290</v>
      </c>
      <c r="I54" s="520"/>
      <c r="J54" s="68"/>
      <c r="K54" s="586" t="s">
        <v>52</v>
      </c>
      <c r="L54" s="517"/>
    </row>
    <row r="55" spans="1:12">
      <c r="A55" s="386">
        <f>A47+1</f>
        <v>5</v>
      </c>
      <c r="B55" s="1243" t="s">
        <v>534</v>
      </c>
      <c r="C55" s="1243"/>
      <c r="D55" s="1243"/>
      <c r="E55" s="1243"/>
      <c r="F55" s="1243"/>
      <c r="G55" s="1243"/>
      <c r="H55" s="341" t="s">
        <v>287</v>
      </c>
      <c r="I55" s="293"/>
      <c r="J55" s="385"/>
      <c r="K55" s="351">
        <v>1</v>
      </c>
      <c r="L55" s="201"/>
    </row>
    <row r="56" spans="1:12" ht="13.2" customHeight="1">
      <c r="A56" s="387"/>
      <c r="B56" s="1244"/>
      <c r="C56" s="1244"/>
      <c r="D56" s="1244"/>
      <c r="E56" s="1244"/>
      <c r="F56" s="1244"/>
      <c r="G56" s="1244"/>
      <c r="H56" s="301" t="s">
        <v>288</v>
      </c>
      <c r="I56" s="194"/>
      <c r="J56" s="385"/>
      <c r="K56" s="307">
        <v>0</v>
      </c>
      <c r="L56" s="1519" t="s">
        <v>192</v>
      </c>
    </row>
    <row r="57" spans="1:12">
      <c r="A57" s="387"/>
      <c r="B57" s="1244"/>
      <c r="C57" s="1244"/>
      <c r="D57" s="1244"/>
      <c r="E57" s="1244"/>
      <c r="F57" s="1244"/>
      <c r="G57" s="1244"/>
      <c r="H57" s="301" t="s">
        <v>289</v>
      </c>
      <c r="I57" s="194"/>
      <c r="J57" s="385"/>
      <c r="K57" s="354" t="s">
        <v>54</v>
      </c>
      <c r="L57" s="1519"/>
    </row>
    <row r="58" spans="1:12">
      <c r="A58" s="387"/>
      <c r="B58" s="1244"/>
      <c r="C58" s="1244"/>
      <c r="D58" s="1244"/>
      <c r="E58" s="1244"/>
      <c r="F58" s="1244"/>
      <c r="G58" s="1244"/>
      <c r="H58" s="301" t="s">
        <v>290</v>
      </c>
      <c r="I58" s="194"/>
      <c r="J58" s="388"/>
      <c r="K58" s="354" t="s">
        <v>52</v>
      </c>
      <c r="L58" s="1519"/>
    </row>
    <row r="59" spans="1:12">
      <c r="A59" s="389"/>
      <c r="B59" s="1243" t="s">
        <v>893</v>
      </c>
      <c r="C59" s="1243"/>
      <c r="D59" s="1243"/>
      <c r="E59" s="1243"/>
      <c r="F59" s="1243"/>
      <c r="G59" s="1243"/>
      <c r="H59" s="341" t="s">
        <v>287</v>
      </c>
      <c r="I59" s="293"/>
      <c r="J59" s="385"/>
      <c r="K59" s="351">
        <v>1</v>
      </c>
      <c r="L59" s="201"/>
    </row>
    <row r="60" spans="1:12">
      <c r="A60" s="387"/>
      <c r="B60" s="1244"/>
      <c r="C60" s="1244"/>
      <c r="D60" s="1244"/>
      <c r="E60" s="1244"/>
      <c r="F60" s="1244"/>
      <c r="G60" s="1244"/>
      <c r="H60" s="301" t="s">
        <v>288</v>
      </c>
      <c r="I60" s="194"/>
      <c r="J60" s="385"/>
      <c r="K60" s="307">
        <v>0</v>
      </c>
      <c r="L60" s="193"/>
    </row>
    <row r="61" spans="1:12">
      <c r="A61" s="387"/>
      <c r="B61" s="1244"/>
      <c r="C61" s="1244"/>
      <c r="D61" s="1244"/>
      <c r="E61" s="1244"/>
      <c r="F61" s="1244"/>
      <c r="G61" s="1244"/>
      <c r="H61" s="301" t="s">
        <v>289</v>
      </c>
      <c r="I61" s="194"/>
      <c r="J61" s="385"/>
      <c r="K61" s="354" t="s">
        <v>54</v>
      </c>
      <c r="L61" s="193"/>
    </row>
    <row r="62" spans="1:12">
      <c r="A62" s="387"/>
      <c r="B62" s="1244"/>
      <c r="C62" s="1244"/>
      <c r="D62" s="1244"/>
      <c r="E62" s="1244"/>
      <c r="F62" s="1244"/>
      <c r="G62" s="1244"/>
      <c r="H62" s="301" t="s">
        <v>290</v>
      </c>
      <c r="I62" s="194"/>
      <c r="J62" s="385"/>
      <c r="K62" s="354" t="s">
        <v>52</v>
      </c>
      <c r="L62" s="193"/>
    </row>
    <row r="63" spans="1:12" ht="13.8" thickBot="1">
      <c r="A63" s="390"/>
      <c r="B63" s="381" t="s">
        <v>880</v>
      </c>
      <c r="C63" s="391"/>
      <c r="D63" s="391"/>
      <c r="E63" s="391"/>
      <c r="F63" s="391"/>
      <c r="G63" s="391"/>
      <c r="H63" s="391"/>
      <c r="I63" s="317" t="s">
        <v>56</v>
      </c>
      <c r="J63" s="391"/>
      <c r="K63" s="391"/>
      <c r="L63" s="392"/>
    </row>
  </sheetData>
  <mergeCells count="18">
    <mergeCell ref="B59:G62"/>
    <mergeCell ref="B47:G50"/>
    <mergeCell ref="B51:G54"/>
    <mergeCell ref="B55:G58"/>
    <mergeCell ref="L56:L58"/>
    <mergeCell ref="L48:L50"/>
    <mergeCell ref="A46:L46"/>
    <mergeCell ref="A3:L3"/>
    <mergeCell ref="A5:A6"/>
    <mergeCell ref="B5:F8"/>
    <mergeCell ref="B9:F14"/>
    <mergeCell ref="G11:J12"/>
    <mergeCell ref="K11:K12"/>
    <mergeCell ref="L6:L8"/>
    <mergeCell ref="B34:F42"/>
    <mergeCell ref="L40:L42"/>
    <mergeCell ref="B43:G45"/>
    <mergeCell ref="B16:L16"/>
  </mergeCells>
  <pageMargins left="0.7" right="0.7" top="0.75" bottom="0.75" header="0.3" footer="0.3"/>
  <pageSetup scale="8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oglio16">
    <tabColor rgb="FFFFFF00"/>
  </sheetPr>
  <dimension ref="A1:J32"/>
  <sheetViews>
    <sheetView view="pageBreakPreview" topLeftCell="A18" zoomScaleNormal="90" zoomScaleSheetLayoutView="100" workbookViewId="0">
      <selection activeCell="B22" sqref="B22:E22"/>
    </sheetView>
  </sheetViews>
  <sheetFormatPr defaultColWidth="8.88671875" defaultRowHeight="12" outlineLevelCol="1"/>
  <cols>
    <col min="1" max="1" width="3.44140625" style="164" customWidth="1"/>
    <col min="2" max="2" width="46.5546875" style="95" customWidth="1"/>
    <col min="3" max="3" width="4.109375" style="95" customWidth="1"/>
    <col min="4" max="4" width="12.5546875" style="95" customWidth="1"/>
    <col min="5" max="5" width="23.109375" style="95" customWidth="1"/>
    <col min="6" max="6" width="5.33203125" style="95" customWidth="1"/>
    <col min="7" max="7" width="13.109375" style="95" customWidth="1"/>
    <col min="8" max="8" width="32.109375" style="96" customWidth="1"/>
    <col min="9" max="10" width="17.88671875" style="95" customWidth="1" outlineLevel="1"/>
    <col min="11" max="16384" width="8.88671875" style="95"/>
  </cols>
  <sheetData>
    <row r="1" spans="1:10" s="179" customFormat="1" ht="13.8">
      <c r="A1" s="407" t="s">
        <v>852</v>
      </c>
      <c r="B1" s="408"/>
      <c r="C1" s="408"/>
      <c r="D1" s="408"/>
      <c r="E1" s="408"/>
      <c r="F1" s="408"/>
      <c r="G1" s="409"/>
      <c r="H1" s="177"/>
      <c r="I1" s="178"/>
      <c r="J1" s="178"/>
    </row>
    <row r="2" spans="1:10" s="179" customFormat="1" ht="3" customHeight="1">
      <c r="A2" s="410"/>
      <c r="B2" s="411"/>
      <c r="C2" s="411"/>
      <c r="D2" s="411"/>
      <c r="E2" s="411"/>
      <c r="F2" s="411"/>
      <c r="G2" s="412"/>
      <c r="I2" s="95"/>
      <c r="J2" s="95"/>
    </row>
    <row r="3" spans="1:10" s="179" customFormat="1" ht="13.8" customHeight="1">
      <c r="A3" s="1521" t="s">
        <v>760</v>
      </c>
      <c r="B3" s="1522"/>
      <c r="C3" s="1522"/>
      <c r="D3" s="1522"/>
      <c r="E3" s="1522"/>
      <c r="F3" s="1522"/>
      <c r="G3" s="1523"/>
      <c r="I3" s="95"/>
      <c r="J3" s="95"/>
    </row>
    <row r="4" spans="1:10" ht="13.8" customHeight="1">
      <c r="A4" s="1526" t="s">
        <v>900</v>
      </c>
      <c r="B4" s="1527"/>
      <c r="C4" s="1527"/>
      <c r="D4" s="1527"/>
      <c r="E4" s="1527"/>
      <c r="F4" s="1527"/>
      <c r="G4" s="1528"/>
    </row>
    <row r="5" spans="1:10" ht="13.8" customHeight="1">
      <c r="A5" s="481"/>
      <c r="B5" s="477" t="s">
        <v>620</v>
      </c>
      <c r="C5" s="482"/>
      <c r="D5" s="266"/>
      <c r="E5" s="473"/>
      <c r="F5" s="483" t="s">
        <v>56</v>
      </c>
      <c r="G5" s="474"/>
    </row>
    <row r="6" spans="1:10" ht="12.6" customHeight="1">
      <c r="A6" s="1529" t="s">
        <v>555</v>
      </c>
      <c r="B6" s="1530"/>
      <c r="C6" s="1530"/>
      <c r="D6" s="1530"/>
      <c r="E6" s="1530"/>
      <c r="F6" s="1530"/>
      <c r="G6" s="1531"/>
    </row>
    <row r="7" spans="1:10" ht="6.9" customHeight="1" thickBot="1">
      <c r="A7" s="484"/>
      <c r="B7" s="485"/>
      <c r="C7" s="485"/>
      <c r="D7" s="485"/>
      <c r="E7" s="485"/>
      <c r="F7" s="485"/>
      <c r="G7" s="486"/>
    </row>
    <row r="8" spans="1:10" ht="11.4" customHeight="1">
      <c r="A8" s="413"/>
      <c r="B8" s="1524" t="s">
        <v>901</v>
      </c>
      <c r="C8" s="487"/>
      <c r="D8" s="414"/>
      <c r="E8" s="414"/>
      <c r="F8" s="414"/>
      <c r="G8" s="488"/>
    </row>
    <row r="9" spans="1:10" ht="11.4" customHeight="1">
      <c r="A9" s="413"/>
      <c r="B9" s="1525"/>
      <c r="C9" s="487"/>
      <c r="D9" s="414"/>
      <c r="E9" s="414"/>
      <c r="F9" s="414"/>
      <c r="G9" s="488"/>
    </row>
    <row r="10" spans="1:10" ht="17.399999999999999" customHeight="1">
      <c r="A10" s="413"/>
      <c r="B10" s="1525"/>
      <c r="C10" s="487"/>
      <c r="D10" s="414"/>
      <c r="E10" s="414"/>
      <c r="F10" s="414"/>
      <c r="G10" s="488"/>
    </row>
    <row r="11" spans="1:10" ht="12.6" customHeight="1">
      <c r="A11" s="413"/>
      <c r="B11" s="617" t="s">
        <v>758</v>
      </c>
      <c r="C11" s="487"/>
      <c r="D11" s="414"/>
      <c r="E11" s="414"/>
      <c r="F11" s="414"/>
      <c r="G11" s="488"/>
    </row>
    <row r="12" spans="1:10" ht="14.4" customHeight="1">
      <c r="A12" s="413"/>
      <c r="B12" s="616" t="s">
        <v>1013</v>
      </c>
      <c r="C12" s="487"/>
      <c r="D12" s="414"/>
      <c r="E12" s="414"/>
      <c r="F12" s="414"/>
      <c r="G12" s="488"/>
    </row>
    <row r="13" spans="1:10" ht="16.2" customHeight="1" thickBot="1">
      <c r="A13" s="413"/>
      <c r="B13" s="618" t="s">
        <v>1012</v>
      </c>
      <c r="C13" s="487"/>
      <c r="D13" s="414"/>
      <c r="E13" s="414"/>
      <c r="F13" s="414"/>
      <c r="G13" s="488"/>
    </row>
    <row r="14" spans="1:10" ht="6" customHeight="1" thickBot="1">
      <c r="A14" s="489"/>
      <c r="B14" s="480"/>
      <c r="C14" s="480"/>
      <c r="D14" s="480"/>
      <c r="E14" s="480"/>
      <c r="F14" s="480"/>
      <c r="G14" s="475"/>
    </row>
    <row r="15" spans="1:10" s="79" customFormat="1" ht="16.8" customHeight="1">
      <c r="A15" s="490">
        <f>A5+1</f>
        <v>1</v>
      </c>
      <c r="B15" s="491" t="s">
        <v>742</v>
      </c>
      <c r="C15" s="491"/>
      <c r="D15" s="491"/>
      <c r="E15" s="491"/>
      <c r="F15" s="491"/>
      <c r="G15" s="492" t="s">
        <v>10</v>
      </c>
      <c r="H15" s="468"/>
    </row>
    <row r="16" spans="1:10" s="79" customFormat="1" ht="16.8" customHeight="1">
      <c r="A16" s="490">
        <f>A15+1</f>
        <v>2</v>
      </c>
      <c r="B16" s="479" t="s">
        <v>743</v>
      </c>
      <c r="C16" s="479"/>
      <c r="D16" s="479"/>
      <c r="E16" s="479"/>
      <c r="F16" s="479"/>
      <c r="G16" s="493" t="s">
        <v>10</v>
      </c>
      <c r="H16" s="468"/>
    </row>
    <row r="17" spans="1:8" s="79" customFormat="1" ht="16.8" customHeight="1">
      <c r="A17" s="490">
        <f>A16+1</f>
        <v>3</v>
      </c>
      <c r="B17" s="471" t="s">
        <v>744</v>
      </c>
      <c r="C17" s="471"/>
      <c r="D17" s="471"/>
      <c r="E17" s="471"/>
      <c r="F17" s="471"/>
      <c r="G17" s="493" t="s">
        <v>10</v>
      </c>
      <c r="H17" s="468"/>
    </row>
    <row r="18" spans="1:8" s="79" customFormat="1" ht="16.8" customHeight="1">
      <c r="A18" s="490">
        <f t="shared" ref="A18:A31" si="0">A17+1</f>
        <v>4</v>
      </c>
      <c r="B18" s="494" t="s">
        <v>745</v>
      </c>
      <c r="C18" s="494"/>
      <c r="D18" s="494"/>
      <c r="E18" s="494"/>
      <c r="F18" s="494"/>
      <c r="G18" s="493" t="s">
        <v>10</v>
      </c>
      <c r="H18" s="468"/>
    </row>
    <row r="19" spans="1:8" s="79" customFormat="1" ht="16.8" customHeight="1">
      <c r="A19" s="476">
        <f t="shared" si="0"/>
        <v>5</v>
      </c>
      <c r="B19" s="1520" t="s">
        <v>746</v>
      </c>
      <c r="C19" s="1520"/>
      <c r="D19" s="1520"/>
      <c r="E19" s="1520"/>
      <c r="F19" s="478"/>
      <c r="G19" s="493" t="s">
        <v>10</v>
      </c>
      <c r="H19" s="468"/>
    </row>
    <row r="20" spans="1:8" s="79" customFormat="1" ht="16.8" customHeight="1">
      <c r="A20" s="490">
        <f t="shared" si="0"/>
        <v>6</v>
      </c>
      <c r="B20" s="494" t="s">
        <v>747</v>
      </c>
      <c r="C20" s="494"/>
      <c r="D20" s="494"/>
      <c r="E20" s="494"/>
      <c r="F20" s="494"/>
      <c r="G20" s="493" t="s">
        <v>10</v>
      </c>
      <c r="H20" s="468"/>
    </row>
    <row r="21" spans="1:8" s="79" customFormat="1" ht="16.8" customHeight="1">
      <c r="A21" s="490">
        <f t="shared" si="0"/>
        <v>7</v>
      </c>
      <c r="B21" s="495" t="s">
        <v>748</v>
      </c>
      <c r="C21" s="495"/>
      <c r="D21" s="495"/>
      <c r="E21" s="495"/>
      <c r="F21" s="495"/>
      <c r="G21" s="493" t="s">
        <v>10</v>
      </c>
      <c r="H21" s="468"/>
    </row>
    <row r="22" spans="1:8" s="79" customFormat="1" ht="16.8" customHeight="1">
      <c r="A22" s="490">
        <f t="shared" si="0"/>
        <v>8</v>
      </c>
      <c r="B22" s="1520" t="s">
        <v>749</v>
      </c>
      <c r="C22" s="1520"/>
      <c r="D22" s="1520"/>
      <c r="E22" s="1520"/>
      <c r="F22" s="496"/>
      <c r="G22" s="493" t="s">
        <v>10</v>
      </c>
      <c r="H22" s="468"/>
    </row>
    <row r="23" spans="1:8" s="79" customFormat="1" ht="16.8" customHeight="1">
      <c r="A23" s="490">
        <f t="shared" si="0"/>
        <v>9</v>
      </c>
      <c r="B23" s="479" t="s">
        <v>750</v>
      </c>
      <c r="C23" s="479"/>
      <c r="D23" s="479"/>
      <c r="E23" s="479"/>
      <c r="F23" s="479"/>
      <c r="G23" s="493" t="s">
        <v>10</v>
      </c>
      <c r="H23" s="468"/>
    </row>
    <row r="24" spans="1:8" s="79" customFormat="1" ht="16.8" customHeight="1">
      <c r="A24" s="490">
        <f t="shared" si="0"/>
        <v>10</v>
      </c>
      <c r="B24" s="494" t="s">
        <v>751</v>
      </c>
      <c r="C24" s="494"/>
      <c r="D24" s="494"/>
      <c r="E24" s="494"/>
      <c r="F24" s="494"/>
      <c r="G24" s="497" t="s">
        <v>10</v>
      </c>
      <c r="H24" s="468"/>
    </row>
    <row r="25" spans="1:8" s="79" customFormat="1" ht="26.4" customHeight="1">
      <c r="A25" s="472">
        <f t="shared" si="0"/>
        <v>11</v>
      </c>
      <c r="B25" s="1520" t="s">
        <v>752</v>
      </c>
      <c r="C25" s="1520"/>
      <c r="D25" s="1520"/>
      <c r="E25" s="1520"/>
      <c r="F25" s="494"/>
      <c r="G25" s="497" t="s">
        <v>10</v>
      </c>
      <c r="H25" s="468"/>
    </row>
    <row r="26" spans="1:8" s="79" customFormat="1" ht="16.8" customHeight="1">
      <c r="A26" s="490">
        <f t="shared" si="0"/>
        <v>12</v>
      </c>
      <c r="B26" s="1520" t="s">
        <v>753</v>
      </c>
      <c r="C26" s="1520"/>
      <c r="D26" s="1520"/>
      <c r="E26" s="1520"/>
      <c r="F26" s="494"/>
      <c r="G26" s="497" t="s">
        <v>10</v>
      </c>
      <c r="H26" s="468"/>
    </row>
    <row r="27" spans="1:8" s="79" customFormat="1" ht="16.8" customHeight="1">
      <c r="A27" s="490">
        <f t="shared" si="0"/>
        <v>13</v>
      </c>
      <c r="B27" s="494" t="s">
        <v>754</v>
      </c>
      <c r="C27" s="494"/>
      <c r="D27" s="494"/>
      <c r="E27" s="494"/>
      <c r="F27" s="494"/>
      <c r="G27" s="497" t="s">
        <v>10</v>
      </c>
      <c r="H27" s="468"/>
    </row>
    <row r="28" spans="1:8" s="79" customFormat="1" ht="16.8" customHeight="1">
      <c r="A28" s="490">
        <f t="shared" si="0"/>
        <v>14</v>
      </c>
      <c r="B28" s="1520" t="s">
        <v>755</v>
      </c>
      <c r="C28" s="1520"/>
      <c r="D28" s="1520"/>
      <c r="E28" s="1520"/>
      <c r="F28" s="494"/>
      <c r="G28" s="497" t="s">
        <v>10</v>
      </c>
      <c r="H28" s="468"/>
    </row>
    <row r="29" spans="1:8" s="79" customFormat="1" ht="16.8" customHeight="1">
      <c r="A29" s="490">
        <f t="shared" si="0"/>
        <v>15</v>
      </c>
      <c r="B29" s="494" t="s">
        <v>756</v>
      </c>
      <c r="C29" s="494"/>
      <c r="D29" s="494"/>
      <c r="E29" s="494"/>
      <c r="F29" s="494"/>
      <c r="G29" s="497" t="s">
        <v>10</v>
      </c>
      <c r="H29" s="468"/>
    </row>
    <row r="30" spans="1:8" s="79" customFormat="1" ht="27" customHeight="1">
      <c r="A30" s="472">
        <f t="shared" si="0"/>
        <v>16</v>
      </c>
      <c r="B30" s="1520" t="s">
        <v>757</v>
      </c>
      <c r="C30" s="1520"/>
      <c r="D30" s="1520"/>
      <c r="E30" s="1520"/>
      <c r="F30" s="494"/>
      <c r="G30" s="497" t="s">
        <v>10</v>
      </c>
      <c r="H30" s="468"/>
    </row>
    <row r="31" spans="1:8" s="79" customFormat="1" ht="16.8" customHeight="1">
      <c r="A31" s="490">
        <f t="shared" si="0"/>
        <v>17</v>
      </c>
      <c r="B31" s="1520" t="s">
        <v>759</v>
      </c>
      <c r="C31" s="1520"/>
      <c r="D31" s="1520"/>
      <c r="E31" s="1520"/>
      <c r="F31" s="494"/>
      <c r="G31" s="497" t="s">
        <v>10</v>
      </c>
      <c r="H31" s="468"/>
    </row>
    <row r="32" spans="1:8" s="79" customFormat="1" ht="16.8" customHeight="1" thickBot="1">
      <c r="A32" s="498"/>
      <c r="B32" s="499" t="s">
        <v>619</v>
      </c>
      <c r="C32" s="500"/>
      <c r="D32" s="469"/>
      <c r="E32" s="501"/>
      <c r="F32" s="502" t="s">
        <v>56</v>
      </c>
      <c r="G32" s="503"/>
      <c r="H32" s="468"/>
    </row>
  </sheetData>
  <mergeCells count="11">
    <mergeCell ref="A3:G3"/>
    <mergeCell ref="B8:B10"/>
    <mergeCell ref="A4:G4"/>
    <mergeCell ref="A6:G6"/>
    <mergeCell ref="B19:E19"/>
    <mergeCell ref="B31:E31"/>
    <mergeCell ref="B22:E22"/>
    <mergeCell ref="B25:E25"/>
    <mergeCell ref="B26:E26"/>
    <mergeCell ref="B28:E28"/>
    <mergeCell ref="B30:E30"/>
  </mergeCells>
  <printOptions horizontalCentered="1"/>
  <pageMargins left="0.5" right="0.5" top="0.75" bottom="0.5" header="0.5" footer="0.3"/>
  <pageSetup scale="89" fitToWidth="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I46"/>
  <sheetViews>
    <sheetView view="pageBreakPreview" topLeftCell="A27" zoomScale="80" zoomScaleNormal="80" zoomScaleSheetLayoutView="80" workbookViewId="0">
      <selection activeCell="A44" sqref="A44:I46"/>
    </sheetView>
  </sheetViews>
  <sheetFormatPr defaultRowHeight="13.2"/>
  <cols>
    <col min="1" max="1" width="3.109375" style="50" customWidth="1"/>
    <col min="2" max="2" width="28.44140625" style="50" customWidth="1"/>
    <col min="3" max="3" width="9.33203125" style="50" customWidth="1"/>
    <col min="4" max="4" width="2.109375" style="50" customWidth="1"/>
    <col min="5" max="5" width="6.33203125" style="50" customWidth="1"/>
    <col min="6" max="6" width="1.44140625" style="50" customWidth="1"/>
    <col min="7" max="7" width="29" style="50" customWidth="1"/>
    <col min="8" max="8" width="4" style="50" customWidth="1"/>
    <col min="9" max="9" width="7.5546875" style="50" customWidth="1"/>
    <col min="10" max="16384" width="8.88671875" style="50"/>
  </cols>
  <sheetData>
    <row r="1" spans="1:9" ht="13.8">
      <c r="A1" s="1534" t="s">
        <v>293</v>
      </c>
      <c r="B1" s="1535"/>
      <c r="C1" s="1535"/>
      <c r="D1" s="1535"/>
      <c r="E1" s="1535"/>
      <c r="F1" s="1535"/>
      <c r="G1" s="1535"/>
      <c r="H1" s="1535"/>
      <c r="I1" s="1536"/>
    </row>
    <row r="2" spans="1:9">
      <c r="A2" s="38" t="s">
        <v>300</v>
      </c>
      <c r="B2" s="36"/>
      <c r="C2" s="36"/>
      <c r="D2" s="36"/>
      <c r="E2" s="36"/>
      <c r="F2" s="36"/>
      <c r="G2" s="36"/>
      <c r="H2" s="36"/>
      <c r="I2" s="37"/>
    </row>
    <row r="3" spans="1:9" ht="24" customHeight="1">
      <c r="A3" s="1538" t="s">
        <v>311</v>
      </c>
      <c r="B3" s="1539"/>
      <c r="C3" s="1539"/>
      <c r="D3" s="1539"/>
      <c r="E3" s="1539"/>
      <c r="F3" s="1539"/>
      <c r="G3" s="1539"/>
      <c r="H3" s="1539"/>
      <c r="I3" s="1540"/>
    </row>
    <row r="4" spans="1:9" ht="51" customHeight="1">
      <c r="A4" s="1537" t="s">
        <v>603</v>
      </c>
      <c r="B4" s="1252"/>
      <c r="C4" s="1252"/>
      <c r="D4" s="1252"/>
      <c r="E4" s="1252"/>
      <c r="F4" s="1252"/>
      <c r="G4" s="1252"/>
      <c r="H4" s="1252"/>
      <c r="I4" s="1287"/>
    </row>
    <row r="5" spans="1:9" ht="15" customHeight="1">
      <c r="A5" s="64"/>
      <c r="B5" s="146" t="s">
        <v>591</v>
      </c>
      <c r="C5" s="148"/>
      <c r="D5" s="147"/>
      <c r="E5" s="1066"/>
      <c r="F5" s="1066"/>
      <c r="G5" s="233" t="s">
        <v>56</v>
      </c>
      <c r="H5" s="1066"/>
      <c r="I5" s="149"/>
    </row>
    <row r="6" spans="1:9" ht="13.2" customHeight="1">
      <c r="A6" s="64">
        <f>A5+1</f>
        <v>1</v>
      </c>
      <c r="B6" s="1532" t="s">
        <v>1100</v>
      </c>
      <c r="C6" s="1532"/>
      <c r="D6" s="1532"/>
      <c r="E6" s="1532"/>
      <c r="F6" s="1532"/>
      <c r="G6" s="1532"/>
      <c r="H6" s="1532"/>
      <c r="I6" s="1533"/>
    </row>
    <row r="7" spans="1:9">
      <c r="A7" s="102"/>
      <c r="B7" s="54" t="s">
        <v>295</v>
      </c>
      <c r="C7" s="54"/>
      <c r="D7" s="609">
        <v>0</v>
      </c>
      <c r="E7" s="1071" t="s">
        <v>792</v>
      </c>
      <c r="F7" s="1071"/>
      <c r="G7" s="54" t="s">
        <v>894</v>
      </c>
      <c r="H7" s="54"/>
      <c r="I7" s="101"/>
    </row>
    <row r="8" spans="1:9">
      <c r="A8" s="102"/>
      <c r="B8" s="54" t="s">
        <v>294</v>
      </c>
      <c r="C8" s="54"/>
      <c r="D8" s="609">
        <v>1</v>
      </c>
      <c r="E8" s="604"/>
      <c r="F8" s="604"/>
      <c r="G8" s="54" t="s">
        <v>298</v>
      </c>
      <c r="H8" s="609">
        <v>5</v>
      </c>
      <c r="I8" s="152"/>
    </row>
    <row r="9" spans="1:9">
      <c r="A9" s="102"/>
      <c r="B9" s="54" t="s">
        <v>296</v>
      </c>
      <c r="C9" s="54"/>
      <c r="D9" s="609">
        <v>2</v>
      </c>
      <c r="E9" s="604"/>
      <c r="F9" s="604"/>
      <c r="G9" s="54" t="s">
        <v>299</v>
      </c>
      <c r="H9" s="609">
        <v>6</v>
      </c>
      <c r="I9" s="152"/>
    </row>
    <row r="10" spans="1:9">
      <c r="A10" s="102"/>
      <c r="B10" s="54" t="s">
        <v>297</v>
      </c>
      <c r="C10" s="54"/>
      <c r="D10" s="609">
        <v>3</v>
      </c>
      <c r="E10" s="604"/>
      <c r="F10" s="604"/>
      <c r="G10" s="54" t="s">
        <v>167</v>
      </c>
      <c r="H10" s="103" t="s">
        <v>54</v>
      </c>
      <c r="I10" s="152" t="s">
        <v>792</v>
      </c>
    </row>
    <row r="11" spans="1:9" ht="28.8" customHeight="1">
      <c r="A11" s="1065">
        <f>A6+1</f>
        <v>2</v>
      </c>
      <c r="B11" s="1551" t="s">
        <v>716</v>
      </c>
      <c r="C11" s="1551"/>
      <c r="D11" s="1551"/>
      <c r="E11" s="1551"/>
      <c r="F11" s="1551"/>
      <c r="G11" s="680" t="s">
        <v>615</v>
      </c>
      <c r="H11" s="1549"/>
      <c r="I11" s="1550"/>
    </row>
    <row r="12" spans="1:9" ht="48" customHeight="1">
      <c r="A12" s="1065">
        <f>A11+1</f>
        <v>3</v>
      </c>
      <c r="B12" s="1551" t="s">
        <v>717</v>
      </c>
      <c r="C12" s="1551"/>
      <c r="D12" s="1551"/>
      <c r="E12" s="1551"/>
      <c r="F12" s="1551"/>
      <c r="G12" s="151" t="s">
        <v>593</v>
      </c>
      <c r="H12" s="1544" t="s">
        <v>793</v>
      </c>
      <c r="I12" s="1545"/>
    </row>
    <row r="13" spans="1:9">
      <c r="A13" s="1546" t="s">
        <v>616</v>
      </c>
      <c r="B13" s="1547"/>
      <c r="C13" s="1547"/>
      <c r="D13" s="1547"/>
      <c r="E13" s="1547"/>
      <c r="F13" s="1547"/>
      <c r="G13" s="1547"/>
      <c r="H13" s="1547"/>
      <c r="I13" s="1548"/>
    </row>
    <row r="14" spans="1:9">
      <c r="A14" s="109">
        <f>A12+1</f>
        <v>4</v>
      </c>
      <c r="B14" s="1252" t="s">
        <v>302</v>
      </c>
      <c r="C14" s="1252"/>
      <c r="D14" s="1252"/>
      <c r="E14" s="1252"/>
      <c r="F14" s="604"/>
      <c r="G14" s="54" t="s">
        <v>303</v>
      </c>
      <c r="H14" s="69">
        <v>0</v>
      </c>
      <c r="I14" s="150"/>
    </row>
    <row r="15" spans="1:9">
      <c r="A15" s="108"/>
      <c r="B15" s="1253"/>
      <c r="C15" s="1253"/>
      <c r="D15" s="1253"/>
      <c r="E15" s="1253"/>
      <c r="F15" s="604"/>
      <c r="G15" s="54" t="s">
        <v>304</v>
      </c>
      <c r="H15" s="609">
        <v>1</v>
      </c>
      <c r="I15" s="1552" t="s">
        <v>192</v>
      </c>
    </row>
    <row r="16" spans="1:9">
      <c r="A16" s="108"/>
      <c r="B16" s="597"/>
      <c r="C16" s="597"/>
      <c r="D16" s="597"/>
      <c r="E16" s="597"/>
      <c r="F16" s="604"/>
      <c r="G16" s="54" t="s">
        <v>305</v>
      </c>
      <c r="H16" s="609">
        <v>2</v>
      </c>
      <c r="I16" s="1552"/>
    </row>
    <row r="17" spans="1:9">
      <c r="A17" s="108"/>
      <c r="B17" s="597"/>
      <c r="C17" s="597"/>
      <c r="D17" s="597"/>
      <c r="E17" s="597"/>
      <c r="F17" s="604"/>
      <c r="G17" s="54" t="s">
        <v>167</v>
      </c>
      <c r="H17" s="103" t="s">
        <v>54</v>
      </c>
      <c r="I17" s="1552"/>
    </row>
    <row r="18" spans="1:9">
      <c r="A18" s="102"/>
      <c r="B18" s="597"/>
      <c r="C18" s="597"/>
      <c r="D18" s="597"/>
      <c r="E18" s="597"/>
      <c r="F18" s="610"/>
      <c r="G18" s="88" t="s">
        <v>168</v>
      </c>
      <c r="H18" s="60" t="s">
        <v>52</v>
      </c>
      <c r="I18" s="1553"/>
    </row>
    <row r="19" spans="1:9">
      <c r="A19" s="109"/>
      <c r="B19" s="1252" t="s">
        <v>794</v>
      </c>
      <c r="C19" s="1252"/>
      <c r="D19" s="1252"/>
      <c r="E19" s="1252"/>
      <c r="F19" s="598"/>
      <c r="G19" s="51" t="s">
        <v>308</v>
      </c>
      <c r="H19" s="69">
        <v>0</v>
      </c>
      <c r="I19" s="1555" t="s">
        <v>192</v>
      </c>
    </row>
    <row r="20" spans="1:9">
      <c r="A20" s="108"/>
      <c r="B20" s="1253"/>
      <c r="C20" s="1253"/>
      <c r="D20" s="1253"/>
      <c r="E20" s="1253"/>
      <c r="F20" s="604"/>
      <c r="G20" s="54" t="s">
        <v>306</v>
      </c>
      <c r="H20" s="609">
        <v>1</v>
      </c>
      <c r="I20" s="1556"/>
    </row>
    <row r="21" spans="1:9">
      <c r="A21" s="108"/>
      <c r="B21" s="1253"/>
      <c r="C21" s="1253"/>
      <c r="D21" s="1253"/>
      <c r="E21" s="1253"/>
      <c r="F21" s="604"/>
      <c r="G21" s="54" t="s">
        <v>307</v>
      </c>
      <c r="H21" s="609">
        <v>2</v>
      </c>
      <c r="I21" s="1556"/>
    </row>
    <row r="22" spans="1:9">
      <c r="A22" s="108"/>
      <c r="B22" s="1253"/>
      <c r="C22" s="1253"/>
      <c r="D22" s="1253"/>
      <c r="E22" s="1253"/>
      <c r="F22" s="604"/>
      <c r="G22" s="54" t="s">
        <v>167</v>
      </c>
      <c r="H22" s="103" t="s">
        <v>54</v>
      </c>
      <c r="I22" s="1556"/>
    </row>
    <row r="23" spans="1:9" ht="13.8" thickBot="1">
      <c r="A23" s="297"/>
      <c r="B23" s="1554"/>
      <c r="C23" s="1554"/>
      <c r="D23" s="1554"/>
      <c r="E23" s="1554"/>
      <c r="F23" s="678"/>
      <c r="G23" s="298" t="s">
        <v>168</v>
      </c>
      <c r="H23" s="202" t="s">
        <v>52</v>
      </c>
      <c r="I23" s="1557"/>
    </row>
    <row r="24" spans="1:9" ht="13.2" customHeight="1">
      <c r="A24" s="393">
        <f>A14+1</f>
        <v>5</v>
      </c>
      <c r="B24" s="394" t="s">
        <v>309</v>
      </c>
      <c r="C24" s="394"/>
      <c r="D24" s="394"/>
      <c r="E24" s="394"/>
      <c r="F24" s="395"/>
      <c r="G24" s="396" t="s">
        <v>251</v>
      </c>
      <c r="H24" s="397">
        <v>1</v>
      </c>
      <c r="I24" s="398"/>
    </row>
    <row r="25" spans="1:9">
      <c r="A25" s="108"/>
      <c r="B25" s="597"/>
      <c r="C25" s="597"/>
      <c r="D25" s="597"/>
      <c r="E25" s="597"/>
      <c r="F25" s="604"/>
      <c r="G25" s="54" t="s">
        <v>301</v>
      </c>
      <c r="H25" s="609">
        <v>0</v>
      </c>
      <c r="I25" s="1543" t="s">
        <v>46</v>
      </c>
    </row>
    <row r="26" spans="1:9">
      <c r="A26" s="108"/>
      <c r="B26" s="597"/>
      <c r="C26" s="597"/>
      <c r="D26" s="597"/>
      <c r="E26" s="597"/>
      <c r="F26" s="604"/>
      <c r="G26" s="54" t="s">
        <v>167</v>
      </c>
      <c r="H26" s="103" t="s">
        <v>54</v>
      </c>
      <c r="I26" s="1543"/>
    </row>
    <row r="27" spans="1:9">
      <c r="A27" s="109">
        <f>A24+1</f>
        <v>6</v>
      </c>
      <c r="B27" s="1252" t="s">
        <v>310</v>
      </c>
      <c r="C27" s="1252"/>
      <c r="D27" s="1252"/>
      <c r="E27" s="1252"/>
      <c r="F27" s="598"/>
      <c r="G27" s="51" t="s">
        <v>303</v>
      </c>
      <c r="H27" s="69">
        <v>0</v>
      </c>
      <c r="I27" s="276"/>
    </row>
    <row r="28" spans="1:9">
      <c r="A28" s="153"/>
      <c r="B28" s="1253"/>
      <c r="C28" s="1253"/>
      <c r="D28" s="1253"/>
      <c r="E28" s="1253"/>
      <c r="F28" s="63"/>
      <c r="G28" s="54" t="s">
        <v>304</v>
      </c>
      <c r="H28" s="609">
        <v>1</v>
      </c>
      <c r="I28" s="1541" t="s">
        <v>46</v>
      </c>
    </row>
    <row r="29" spans="1:9">
      <c r="A29" s="153"/>
      <c r="B29" s="63"/>
      <c r="C29" s="63"/>
      <c r="D29" s="63"/>
      <c r="E29" s="63"/>
      <c r="F29" s="63"/>
      <c r="G29" s="54" t="s">
        <v>305</v>
      </c>
      <c r="H29" s="609">
        <v>2</v>
      </c>
      <c r="I29" s="1541"/>
    </row>
    <row r="30" spans="1:9">
      <c r="A30" s="153"/>
      <c r="B30" s="63"/>
      <c r="C30" s="63"/>
      <c r="D30" s="63"/>
      <c r="E30" s="63"/>
      <c r="F30" s="63"/>
      <c r="G30" s="54" t="s">
        <v>167</v>
      </c>
      <c r="H30" s="103" t="s">
        <v>54</v>
      </c>
      <c r="I30" s="1541"/>
    </row>
    <row r="31" spans="1:9">
      <c r="A31" s="182"/>
      <c r="B31" s="68"/>
      <c r="C31" s="68"/>
      <c r="D31" s="68"/>
      <c r="E31" s="68"/>
      <c r="F31" s="68"/>
      <c r="G31" s="88" t="s">
        <v>168</v>
      </c>
      <c r="H31" s="60" t="s">
        <v>52</v>
      </c>
      <c r="I31" s="1542"/>
    </row>
    <row r="32" spans="1:9">
      <c r="A32" s="100"/>
      <c r="B32" s="1253" t="s">
        <v>795</v>
      </c>
      <c r="C32" s="1253"/>
      <c r="D32" s="1253"/>
      <c r="E32" s="1253"/>
      <c r="F32" s="604"/>
      <c r="G32" s="54" t="s">
        <v>308</v>
      </c>
      <c r="H32" s="609">
        <v>0</v>
      </c>
      <c r="I32" s="150"/>
    </row>
    <row r="33" spans="1:9">
      <c r="A33" s="108"/>
      <c r="B33" s="1253"/>
      <c r="C33" s="1253"/>
      <c r="D33" s="1253"/>
      <c r="E33" s="1253"/>
      <c r="F33" s="604"/>
      <c r="G33" s="54" t="s">
        <v>306</v>
      </c>
      <c r="H33" s="609">
        <v>1</v>
      </c>
      <c r="I33" s="150"/>
    </row>
    <row r="34" spans="1:9">
      <c r="A34" s="108"/>
      <c r="B34" s="1253"/>
      <c r="C34" s="1253"/>
      <c r="D34" s="1253"/>
      <c r="E34" s="1253"/>
      <c r="F34" s="604"/>
      <c r="G34" s="54" t="s">
        <v>307</v>
      </c>
      <c r="H34" s="609">
        <v>2</v>
      </c>
      <c r="I34" s="150"/>
    </row>
    <row r="35" spans="1:9">
      <c r="A35" s="108"/>
      <c r="B35" s="1253"/>
      <c r="C35" s="1253"/>
      <c r="D35" s="1253"/>
      <c r="E35" s="1253"/>
      <c r="F35" s="604"/>
      <c r="G35" s="54" t="s">
        <v>167</v>
      </c>
      <c r="H35" s="103" t="s">
        <v>54</v>
      </c>
      <c r="I35" s="150"/>
    </row>
    <row r="36" spans="1:9">
      <c r="A36" s="102"/>
      <c r="B36" s="1253"/>
      <c r="C36" s="1253"/>
      <c r="D36" s="1253"/>
      <c r="E36" s="1253"/>
      <c r="F36" s="604"/>
      <c r="G36" s="70" t="s">
        <v>168</v>
      </c>
      <c r="H36" s="57" t="s">
        <v>52</v>
      </c>
      <c r="I36" s="150"/>
    </row>
    <row r="37" spans="1:9" ht="13.2" customHeight="1">
      <c r="A37" s="109">
        <f>A27+1</f>
        <v>7</v>
      </c>
      <c r="B37" s="1252" t="s">
        <v>972</v>
      </c>
      <c r="C37" s="1252"/>
      <c r="D37" s="1252"/>
      <c r="E37" s="1252"/>
      <c r="F37" s="154"/>
      <c r="G37" s="52" t="s">
        <v>909</v>
      </c>
      <c r="H37" s="679">
        <v>1</v>
      </c>
      <c r="I37" s="305"/>
    </row>
    <row r="38" spans="1:9" ht="12" customHeight="1">
      <c r="A38" s="100"/>
      <c r="B38" s="1253"/>
      <c r="C38" s="1253"/>
      <c r="D38" s="1253"/>
      <c r="E38" s="1253"/>
      <c r="F38" s="1072"/>
      <c r="G38" s="55" t="s">
        <v>910</v>
      </c>
      <c r="H38" s="1073">
        <v>2</v>
      </c>
      <c r="I38" s="306"/>
    </row>
    <row r="39" spans="1:9" ht="13.8" customHeight="1">
      <c r="A39" s="153"/>
      <c r="B39" s="1253"/>
      <c r="C39" s="1253"/>
      <c r="D39" s="1253"/>
      <c r="E39" s="1253"/>
      <c r="F39" s="63"/>
      <c r="G39" s="55" t="s">
        <v>911</v>
      </c>
      <c r="H39" s="1073">
        <v>3</v>
      </c>
      <c r="I39" s="306"/>
    </row>
    <row r="40" spans="1:9" ht="11.4" customHeight="1">
      <c r="A40" s="153"/>
      <c r="B40" s="1253"/>
      <c r="C40" s="1253"/>
      <c r="D40" s="1253"/>
      <c r="E40" s="1253"/>
      <c r="F40" s="63"/>
      <c r="G40" s="55" t="s">
        <v>912</v>
      </c>
      <c r="H40" s="1073">
        <v>4</v>
      </c>
      <c r="I40" s="306"/>
    </row>
    <row r="41" spans="1:9" ht="11.4" customHeight="1">
      <c r="A41" s="153"/>
      <c r="B41" s="604"/>
      <c r="C41" s="604"/>
      <c r="D41" s="604"/>
      <c r="E41" s="604"/>
      <c r="F41" s="63"/>
      <c r="G41" s="63" t="s">
        <v>913</v>
      </c>
      <c r="H41" s="1073">
        <v>5</v>
      </c>
      <c r="I41" s="306"/>
    </row>
    <row r="42" spans="1:9" ht="11.4" customHeight="1">
      <c r="A42" s="153"/>
      <c r="B42" s="604"/>
      <c r="C42" s="604"/>
      <c r="D42" s="604"/>
      <c r="E42" s="604"/>
      <c r="F42" s="63"/>
      <c r="G42" s="604" t="s">
        <v>1101</v>
      </c>
      <c r="H42" s="1073">
        <v>-98</v>
      </c>
      <c r="I42" s="306"/>
    </row>
    <row r="43" spans="1:9" ht="13.8" thickBot="1">
      <c r="A43" s="109"/>
      <c r="B43" s="566" t="s">
        <v>592</v>
      </c>
      <c r="C43" s="1068"/>
      <c r="D43" s="1069"/>
      <c r="E43" s="598"/>
      <c r="F43" s="598"/>
      <c r="G43" s="534" t="s">
        <v>56</v>
      </c>
      <c r="H43" s="548"/>
      <c r="I43" s="1070"/>
    </row>
    <row r="44" spans="1:9" ht="13.8" customHeight="1">
      <c r="A44" s="1434">
        <f>A37+1</f>
        <v>8</v>
      </c>
      <c r="B44" s="1431" t="s">
        <v>1206</v>
      </c>
      <c r="C44" s="1431"/>
      <c r="D44" s="1431"/>
      <c r="E44" s="1431"/>
      <c r="F44" s="1089"/>
      <c r="G44" s="1089"/>
      <c r="H44" s="1089"/>
      <c r="I44" s="1090"/>
    </row>
    <row r="45" spans="1:9">
      <c r="A45" s="1435"/>
      <c r="B45" s="1432"/>
      <c r="C45" s="1432"/>
      <c r="D45" s="1432"/>
      <c r="E45" s="1432"/>
      <c r="F45" s="1091"/>
      <c r="G45" s="1092" t="s">
        <v>1209</v>
      </c>
      <c r="H45" s="1091">
        <v>0</v>
      </c>
      <c r="I45" s="1093" t="s">
        <v>1208</v>
      </c>
    </row>
    <row r="46" spans="1:9" ht="13.8" thickBot="1">
      <c r="A46" s="1436"/>
      <c r="B46" s="1433"/>
      <c r="C46" s="1433"/>
      <c r="D46" s="1433"/>
      <c r="E46" s="1433"/>
      <c r="F46" s="1094"/>
      <c r="G46" s="1095" t="s">
        <v>1210</v>
      </c>
      <c r="H46" s="1094">
        <v>1</v>
      </c>
      <c r="I46" s="1088"/>
    </row>
  </sheetData>
  <mergeCells count="20">
    <mergeCell ref="B27:E28"/>
    <mergeCell ref="B37:E40"/>
    <mergeCell ref="A44:A46"/>
    <mergeCell ref="B44:E46"/>
    <mergeCell ref="B6:I6"/>
    <mergeCell ref="A1:I1"/>
    <mergeCell ref="A4:I4"/>
    <mergeCell ref="A3:I3"/>
    <mergeCell ref="B32:E36"/>
    <mergeCell ref="I28:I31"/>
    <mergeCell ref="I25:I26"/>
    <mergeCell ref="H12:I12"/>
    <mergeCell ref="A13:I13"/>
    <mergeCell ref="H11:I11"/>
    <mergeCell ref="B11:F11"/>
    <mergeCell ref="B12:F12"/>
    <mergeCell ref="B14:E15"/>
    <mergeCell ref="I15:I18"/>
    <mergeCell ref="B19:E23"/>
    <mergeCell ref="I19:I23"/>
  </mergeCells>
  <pageMargins left="0.7" right="0.7" top="0.75" bottom="0.75" header="0.3" footer="0.3"/>
  <pageSetup scale="9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AB64"/>
  <sheetViews>
    <sheetView view="pageBreakPreview" zoomScale="70" zoomScaleNormal="100" zoomScaleSheetLayoutView="70" zoomScalePageLayoutView="90" workbookViewId="0">
      <selection activeCell="A13" sqref="A13:H13"/>
    </sheetView>
  </sheetViews>
  <sheetFormatPr defaultColWidth="11.44140625" defaultRowHeight="12" outlineLevelCol="1"/>
  <cols>
    <col min="1" max="1" width="3.109375" style="113" customWidth="1"/>
    <col min="2" max="2" width="27.33203125" style="111" customWidth="1"/>
    <col min="3" max="3" width="10.88671875" style="111" customWidth="1"/>
    <col min="4" max="4" width="2.109375" style="111" customWidth="1"/>
    <col min="5" max="5" width="1.44140625" style="111" customWidth="1"/>
    <col min="6" max="6" width="33.77734375" style="111" customWidth="1"/>
    <col min="7" max="7" width="4" style="111" customWidth="1"/>
    <col min="8" max="8" width="14.6640625" style="111" customWidth="1"/>
    <col min="9" max="9" width="3.88671875" style="111" customWidth="1"/>
    <col min="10" max="10" width="17.88671875" style="112" hidden="1" customWidth="1"/>
    <col min="11" max="11" width="16.109375" style="98" hidden="1" customWidth="1" outlineLevel="1"/>
    <col min="12" max="12" width="24.5546875" style="98" hidden="1" customWidth="1" outlineLevel="1"/>
    <col min="13" max="13" width="11.44140625" style="111" collapsed="1"/>
    <col min="14" max="16384" width="11.44140625" style="111"/>
  </cols>
  <sheetData>
    <row r="1" spans="1:28" s="95" customFormat="1" ht="15.75" customHeight="1">
      <c r="A1" s="611" t="s">
        <v>189</v>
      </c>
      <c r="B1" s="93"/>
      <c r="C1" s="93"/>
      <c r="D1" s="93"/>
      <c r="E1" s="93"/>
      <c r="F1" s="93"/>
      <c r="G1" s="93"/>
      <c r="H1" s="94"/>
      <c r="J1" s="96" t="s">
        <v>1</v>
      </c>
      <c r="K1" s="97" t="s">
        <v>42</v>
      </c>
      <c r="L1" s="97" t="s">
        <v>44</v>
      </c>
    </row>
    <row r="2" spans="1:28" s="95" customFormat="1" ht="15.75" customHeight="1">
      <c r="A2" s="156" t="s">
        <v>300</v>
      </c>
      <c r="B2" s="51"/>
      <c r="C2" s="51"/>
      <c r="D2" s="51"/>
      <c r="E2" s="51"/>
      <c r="F2" s="51"/>
      <c r="G2" s="51"/>
      <c r="H2" s="65"/>
      <c r="J2" s="96"/>
      <c r="K2" s="97"/>
      <c r="L2" s="97"/>
    </row>
    <row r="3" spans="1:28" s="95" customFormat="1" ht="24.6" customHeight="1">
      <c r="A3" s="1538" t="s">
        <v>312</v>
      </c>
      <c r="B3" s="1539"/>
      <c r="C3" s="1539"/>
      <c r="D3" s="1539"/>
      <c r="E3" s="1539"/>
      <c r="F3" s="1539"/>
      <c r="G3" s="1539"/>
      <c r="H3" s="1540"/>
      <c r="I3" s="252"/>
      <c r="J3" s="252"/>
      <c r="K3" s="252"/>
      <c r="L3" s="252"/>
      <c r="M3" s="252"/>
      <c r="N3" s="252"/>
      <c r="O3" s="252"/>
      <c r="P3" s="252"/>
      <c r="Q3" s="252"/>
      <c r="R3" s="252"/>
      <c r="S3" s="252"/>
      <c r="T3" s="252"/>
      <c r="U3" s="36"/>
      <c r="V3" s="36"/>
      <c r="W3" s="36"/>
      <c r="X3" s="36"/>
      <c r="Y3" s="36"/>
      <c r="Z3" s="36"/>
      <c r="AA3" s="36"/>
      <c r="AB3" s="37"/>
    </row>
    <row r="4" spans="1:28" s="95" customFormat="1" ht="60.6" customHeight="1">
      <c r="A4" s="1558" t="s">
        <v>1102</v>
      </c>
      <c r="B4" s="1559"/>
      <c r="C4" s="1559"/>
      <c r="D4" s="1559"/>
      <c r="E4" s="1559"/>
      <c r="F4" s="1559"/>
      <c r="G4" s="1559"/>
      <c r="H4" s="1560"/>
      <c r="I4" s="79"/>
      <c r="J4" s="96"/>
      <c r="K4" s="98"/>
      <c r="L4" s="99" t="s">
        <v>61</v>
      </c>
    </row>
    <row r="5" spans="1:28" s="95" customFormat="1" ht="13.8" customHeight="1">
      <c r="A5" s="777"/>
      <c r="B5" s="778" t="s">
        <v>642</v>
      </c>
      <c r="C5" s="746"/>
      <c r="D5" s="266"/>
      <c r="E5" s="779"/>
      <c r="F5" s="779"/>
      <c r="G5" s="304" t="s">
        <v>56</v>
      </c>
      <c r="H5" s="780"/>
      <c r="I5" s="79"/>
      <c r="J5" s="96"/>
      <c r="K5" s="98"/>
      <c r="L5" s="99"/>
    </row>
    <row r="6" spans="1:28" s="95" customFormat="1" ht="12" customHeight="1">
      <c r="A6" s="777">
        <f>A5+1</f>
        <v>1</v>
      </c>
      <c r="B6" s="1185" t="s">
        <v>343</v>
      </c>
      <c r="C6" s="1185"/>
      <c r="D6" s="1185"/>
      <c r="E6" s="1185"/>
      <c r="F6" s="26" t="s">
        <v>128</v>
      </c>
      <c r="G6" s="30">
        <v>1</v>
      </c>
      <c r="H6" s="781"/>
      <c r="J6" s="96"/>
      <c r="K6" s="98" t="s">
        <v>62</v>
      </c>
      <c r="L6" s="98"/>
    </row>
    <row r="7" spans="1:28" s="95" customFormat="1">
      <c r="A7" s="782"/>
      <c r="B7" s="1185"/>
      <c r="C7" s="1185"/>
      <c r="D7" s="1185"/>
      <c r="E7" s="1185"/>
      <c r="F7" s="26" t="s">
        <v>301</v>
      </c>
      <c r="G7" s="30">
        <v>0</v>
      </c>
      <c r="H7" s="654"/>
      <c r="K7" s="98"/>
      <c r="L7" s="98"/>
    </row>
    <row r="8" spans="1:28" s="95" customFormat="1">
      <c r="A8" s="782"/>
      <c r="B8" s="1185"/>
      <c r="C8" s="1185"/>
      <c r="D8" s="1185"/>
      <c r="E8" s="1185"/>
      <c r="F8" s="26" t="s">
        <v>167</v>
      </c>
      <c r="G8" s="25" t="s">
        <v>54</v>
      </c>
      <c r="H8" s="655"/>
      <c r="K8" s="98"/>
      <c r="L8" s="98"/>
    </row>
    <row r="9" spans="1:28" s="95" customFormat="1" ht="15.6" customHeight="1">
      <c r="A9" s="1505" t="s">
        <v>1103</v>
      </c>
      <c r="B9" s="1561"/>
      <c r="C9" s="1561"/>
      <c r="D9" s="1561"/>
      <c r="E9" s="1561"/>
      <c r="F9" s="1561"/>
      <c r="G9" s="1561"/>
      <c r="H9" s="1562"/>
      <c r="K9" s="98"/>
      <c r="L9" s="98"/>
    </row>
    <row r="10" spans="1:28" s="95" customFormat="1" ht="12" customHeight="1">
      <c r="A10" s="109">
        <f>A6+1</f>
        <v>2</v>
      </c>
      <c r="B10" s="1568" t="s">
        <v>604</v>
      </c>
      <c r="C10" s="1568"/>
      <c r="D10" s="1568"/>
      <c r="E10" s="598"/>
      <c r="F10" s="51" t="s">
        <v>128</v>
      </c>
      <c r="G10" s="69">
        <v>1</v>
      </c>
      <c r="H10" s="75"/>
      <c r="J10" s="96"/>
      <c r="K10" s="98" t="s">
        <v>62</v>
      </c>
      <c r="L10" s="98"/>
    </row>
    <row r="11" spans="1:28" s="95" customFormat="1">
      <c r="A11" s="108"/>
      <c r="B11" s="1251"/>
      <c r="C11" s="1251"/>
      <c r="D11" s="1251"/>
      <c r="E11" s="604"/>
      <c r="F11" s="54" t="s">
        <v>301</v>
      </c>
      <c r="G11" s="609">
        <v>0</v>
      </c>
      <c r="H11" s="1566" t="s">
        <v>192</v>
      </c>
      <c r="K11" s="98"/>
      <c r="L11" s="98"/>
    </row>
    <row r="12" spans="1:28" s="95" customFormat="1">
      <c r="A12" s="108"/>
      <c r="B12" s="604"/>
      <c r="C12" s="604"/>
      <c r="D12" s="604"/>
      <c r="E12" s="604"/>
      <c r="F12" s="54" t="s">
        <v>167</v>
      </c>
      <c r="G12" s="103" t="s">
        <v>54</v>
      </c>
      <c r="H12" s="1566"/>
      <c r="K12" s="98"/>
      <c r="L12" s="98"/>
    </row>
    <row r="13" spans="1:28" s="95" customFormat="1" ht="378" customHeight="1">
      <c r="A13" s="1563" t="s">
        <v>1204</v>
      </c>
      <c r="B13" s="1564"/>
      <c r="C13" s="1564"/>
      <c r="D13" s="1564"/>
      <c r="E13" s="1564"/>
      <c r="F13" s="1564"/>
      <c r="G13" s="1564"/>
      <c r="H13" s="1565"/>
      <c r="K13" s="98"/>
      <c r="L13" s="98"/>
    </row>
    <row r="14" spans="1:28" ht="12.6" customHeight="1">
      <c r="A14" s="64">
        <f>A10+1</f>
        <v>3</v>
      </c>
      <c r="B14" s="1252" t="s">
        <v>973</v>
      </c>
      <c r="C14" s="1252"/>
      <c r="D14" s="1252"/>
      <c r="E14" s="1252"/>
      <c r="F14" s="1252"/>
      <c r="G14" s="52" t="s">
        <v>605</v>
      </c>
      <c r="H14" s="157"/>
    </row>
    <row r="15" spans="1:28" s="95" customFormat="1" ht="36.6" customHeight="1">
      <c r="A15" s="158"/>
      <c r="B15" s="1516"/>
      <c r="C15" s="1516"/>
      <c r="D15" s="1516"/>
      <c r="E15" s="1516"/>
      <c r="F15" s="1516"/>
      <c r="G15" s="1571" t="s">
        <v>974</v>
      </c>
      <c r="H15" s="1572"/>
      <c r="K15" s="98"/>
      <c r="L15" s="98"/>
    </row>
    <row r="16" spans="1:28" s="95" customFormat="1" ht="12.6" customHeight="1">
      <c r="A16" s="64">
        <f>A14+1</f>
        <v>4</v>
      </c>
      <c r="B16" s="1252" t="s">
        <v>975</v>
      </c>
      <c r="C16" s="1252"/>
      <c r="D16" s="1252"/>
      <c r="E16" s="1252"/>
      <c r="F16" s="1252"/>
      <c r="G16" s="1569" t="s">
        <v>318</v>
      </c>
      <c r="H16" s="1570"/>
      <c r="J16" s="162"/>
      <c r="K16" s="98"/>
      <c r="L16" s="98"/>
    </row>
    <row r="17" spans="1:12" s="95" customFormat="1" ht="34.200000000000003" customHeight="1">
      <c r="A17" s="158"/>
      <c r="B17" s="1516"/>
      <c r="C17" s="1516"/>
      <c r="D17" s="1516"/>
      <c r="E17" s="1516"/>
      <c r="F17" s="1516"/>
      <c r="G17" s="1571" t="s">
        <v>974</v>
      </c>
      <c r="H17" s="1572"/>
      <c r="K17" s="98"/>
      <c r="L17" s="98"/>
    </row>
    <row r="18" spans="1:12" s="95" customFormat="1" ht="12.6" customHeight="1">
      <c r="A18" s="64">
        <f>A16+1</f>
        <v>5</v>
      </c>
      <c r="B18" s="1252" t="s">
        <v>929</v>
      </c>
      <c r="C18" s="1252"/>
      <c r="D18" s="1252"/>
      <c r="E18" s="1252"/>
      <c r="F18" s="1252"/>
      <c r="G18" s="1569" t="s">
        <v>318</v>
      </c>
      <c r="H18" s="1570"/>
      <c r="J18" s="162"/>
      <c r="K18" s="98"/>
      <c r="L18" s="98"/>
    </row>
    <row r="19" spans="1:12" s="95" customFormat="1" ht="34.200000000000003" customHeight="1">
      <c r="A19" s="158"/>
      <c r="B19" s="1516"/>
      <c r="C19" s="1516"/>
      <c r="D19" s="1516"/>
      <c r="E19" s="1516"/>
      <c r="F19" s="1516"/>
      <c r="G19" s="1571" t="s">
        <v>974</v>
      </c>
      <c r="H19" s="1572"/>
      <c r="K19" s="98"/>
      <c r="L19" s="98"/>
    </row>
    <row r="20" spans="1:12" s="95" customFormat="1" ht="12.6" customHeight="1">
      <c r="A20" s="64" t="s">
        <v>987</v>
      </c>
      <c r="B20" s="1252" t="s">
        <v>930</v>
      </c>
      <c r="C20" s="1252"/>
      <c r="D20" s="1252"/>
      <c r="E20" s="1252"/>
      <c r="F20" s="1252"/>
      <c r="G20" s="1569" t="s">
        <v>318</v>
      </c>
      <c r="H20" s="1570"/>
      <c r="J20" s="162"/>
      <c r="K20" s="98"/>
      <c r="L20" s="98"/>
    </row>
    <row r="21" spans="1:12" s="95" customFormat="1" ht="34.200000000000003" customHeight="1">
      <c r="A21" s="158"/>
      <c r="B21" s="1516"/>
      <c r="C21" s="1516"/>
      <c r="D21" s="1516"/>
      <c r="E21" s="1516"/>
      <c r="F21" s="1516"/>
      <c r="G21" s="1571" t="s">
        <v>974</v>
      </c>
      <c r="H21" s="1572"/>
      <c r="K21" s="98"/>
      <c r="L21" s="98"/>
    </row>
    <row r="22" spans="1:12" s="95" customFormat="1" ht="10.8" customHeight="1">
      <c r="A22" s="1574" t="s">
        <v>313</v>
      </c>
      <c r="B22" s="1575"/>
      <c r="C22" s="1575"/>
      <c r="D22" s="1575"/>
      <c r="E22" s="1575"/>
      <c r="F22" s="1575"/>
      <c r="G22" s="1575"/>
      <c r="H22" s="1576"/>
      <c r="K22" s="98"/>
      <c r="L22" s="98"/>
    </row>
    <row r="23" spans="1:12" s="95" customFormat="1" ht="11.4">
      <c r="A23" s="64">
        <f>A18+1</f>
        <v>6</v>
      </c>
      <c r="B23" s="1252" t="s">
        <v>606</v>
      </c>
      <c r="C23" s="1252"/>
      <c r="D23" s="1252"/>
      <c r="E23" s="596"/>
      <c r="F23" s="159" t="s">
        <v>181</v>
      </c>
      <c r="G23" s="69">
        <v>0</v>
      </c>
      <c r="H23" s="75" t="s">
        <v>175</v>
      </c>
      <c r="K23" s="98"/>
      <c r="L23" s="98"/>
    </row>
    <row r="24" spans="1:12" s="95" customFormat="1" ht="13.2" customHeight="1">
      <c r="A24" s="66"/>
      <c r="B24" s="1253"/>
      <c r="C24" s="1253"/>
      <c r="D24" s="1253"/>
      <c r="E24" s="54"/>
      <c r="F24" s="54" t="s">
        <v>182</v>
      </c>
      <c r="G24" s="609">
        <v>1</v>
      </c>
      <c r="H24" s="1556" t="str">
        <f>CONCATENATE("&gt;&gt;Q", A33)</f>
        <v>&gt;&gt;Q7</v>
      </c>
      <c r="J24" s="1251" t="s">
        <v>50</v>
      </c>
      <c r="K24" s="98"/>
      <c r="L24" s="98"/>
    </row>
    <row r="25" spans="1:12" s="95" customFormat="1" ht="11.4">
      <c r="A25" s="66"/>
      <c r="B25" s="1253"/>
      <c r="C25" s="1253"/>
      <c r="D25" s="1253"/>
      <c r="E25" s="160"/>
      <c r="F25" s="609" t="s">
        <v>314</v>
      </c>
      <c r="G25" s="609">
        <v>2</v>
      </c>
      <c r="H25" s="1556"/>
      <c r="J25" s="1251"/>
      <c r="K25" s="98"/>
      <c r="L25" s="98"/>
    </row>
    <row r="26" spans="1:12" s="95" customFormat="1" ht="11.4">
      <c r="A26" s="66"/>
      <c r="B26" s="54"/>
      <c r="C26" s="604"/>
      <c r="D26" s="604"/>
      <c r="E26" s="604"/>
      <c r="F26" s="54" t="s">
        <v>167</v>
      </c>
      <c r="G26" s="103" t="s">
        <v>54</v>
      </c>
      <c r="H26" s="1556"/>
      <c r="J26" s="1251"/>
      <c r="K26" s="98"/>
      <c r="L26" s="98"/>
    </row>
    <row r="27" spans="1:12" s="95" customFormat="1" ht="14.4" customHeight="1">
      <c r="A27" s="161"/>
      <c r="B27" s="110"/>
      <c r="C27" s="610"/>
      <c r="D27" s="610"/>
      <c r="E27" s="610"/>
      <c r="F27" s="58" t="s">
        <v>168</v>
      </c>
      <c r="G27" s="106" t="s">
        <v>52</v>
      </c>
      <c r="H27" s="1573"/>
      <c r="J27" s="1251"/>
      <c r="K27" s="98" t="s">
        <v>62</v>
      </c>
      <c r="L27" s="98"/>
    </row>
    <row r="28" spans="1:12" s="95" customFormat="1" ht="11.4">
      <c r="A28" s="66"/>
      <c r="B28" s="1253" t="s">
        <v>914</v>
      </c>
      <c r="C28" s="1253"/>
      <c r="D28" s="1253"/>
      <c r="E28" s="597"/>
      <c r="F28" s="55" t="s">
        <v>315</v>
      </c>
      <c r="G28" s="609">
        <v>0</v>
      </c>
      <c r="H28" s="157"/>
      <c r="J28" s="1251"/>
      <c r="K28" s="98"/>
      <c r="L28" s="98"/>
    </row>
    <row r="29" spans="1:12" s="95" customFormat="1" ht="12.6" customHeight="1">
      <c r="A29" s="66"/>
      <c r="B29" s="1253"/>
      <c r="C29" s="1253"/>
      <c r="D29" s="1253"/>
      <c r="E29" s="54"/>
      <c r="F29" s="55" t="s">
        <v>316</v>
      </c>
      <c r="G29" s="609">
        <v>1</v>
      </c>
      <c r="H29" s="101"/>
      <c r="J29" s="1251"/>
      <c r="K29" s="98"/>
      <c r="L29" s="98"/>
    </row>
    <row r="30" spans="1:12" s="95" customFormat="1" ht="11.4">
      <c r="A30" s="66"/>
      <c r="B30" s="1253"/>
      <c r="C30" s="1253"/>
      <c r="D30" s="1253"/>
      <c r="E30" s="160"/>
      <c r="F30" s="55" t="s">
        <v>317</v>
      </c>
      <c r="G30" s="609">
        <v>2</v>
      </c>
      <c r="H30" s="101"/>
      <c r="J30" s="1251"/>
      <c r="K30" s="98"/>
      <c r="L30" s="98"/>
    </row>
    <row r="31" spans="1:12" s="95" customFormat="1" ht="11.4">
      <c r="A31" s="66"/>
      <c r="B31" s="54"/>
      <c r="C31" s="604"/>
      <c r="D31" s="604"/>
      <c r="E31" s="604"/>
      <c r="F31" s="54" t="s">
        <v>167</v>
      </c>
      <c r="G31" s="103" t="s">
        <v>54</v>
      </c>
      <c r="H31" s="101"/>
      <c r="J31" s="1251"/>
      <c r="K31" s="98"/>
      <c r="L31" s="98"/>
    </row>
    <row r="32" spans="1:12" s="95" customFormat="1" ht="15" customHeight="1">
      <c r="A32" s="161"/>
      <c r="B32" s="110"/>
      <c r="C32" s="610"/>
      <c r="D32" s="610"/>
      <c r="E32" s="610"/>
      <c r="F32" s="58" t="s">
        <v>168</v>
      </c>
      <c r="G32" s="106" t="s">
        <v>52</v>
      </c>
      <c r="H32" s="107"/>
      <c r="J32" s="1251"/>
      <c r="K32" s="98" t="s">
        <v>62</v>
      </c>
      <c r="L32" s="98"/>
    </row>
    <row r="33" spans="1:12" s="95" customFormat="1" ht="10.8" customHeight="1">
      <c r="A33" s="66">
        <f>A23+1</f>
        <v>7</v>
      </c>
      <c r="B33" s="1568" t="s">
        <v>344</v>
      </c>
      <c r="C33" s="1568"/>
      <c r="D33" s="1568"/>
      <c r="E33" s="604"/>
      <c r="F33" s="164" t="s">
        <v>319</v>
      </c>
      <c r="G33" s="609">
        <v>1</v>
      </c>
      <c r="H33" s="588"/>
      <c r="K33" s="98"/>
      <c r="L33" s="98"/>
    </row>
    <row r="34" spans="1:12" s="95" customFormat="1" ht="10.8" customHeight="1">
      <c r="A34" s="102"/>
      <c r="B34" s="1251"/>
      <c r="C34" s="1251"/>
      <c r="D34" s="1251"/>
      <c r="E34" s="604"/>
      <c r="F34" s="54" t="s">
        <v>320</v>
      </c>
      <c r="G34" s="609">
        <v>2</v>
      </c>
      <c r="H34" s="588"/>
      <c r="K34" s="98"/>
      <c r="L34" s="98"/>
    </row>
    <row r="35" spans="1:12" s="95" customFormat="1" ht="10.8" customHeight="1">
      <c r="A35" s="102"/>
      <c r="B35" s="1251"/>
      <c r="C35" s="1251"/>
      <c r="D35" s="1251"/>
      <c r="E35" s="604"/>
      <c r="F35" s="160" t="s">
        <v>321</v>
      </c>
      <c r="G35" s="609">
        <v>3</v>
      </c>
      <c r="H35" s="588"/>
      <c r="K35" s="98"/>
      <c r="L35" s="98"/>
    </row>
    <row r="36" spans="1:12" s="95" customFormat="1" ht="10.8" customHeight="1">
      <c r="A36" s="102"/>
      <c r="B36" s="1251"/>
      <c r="C36" s="1251"/>
      <c r="D36" s="1251"/>
      <c r="E36" s="604"/>
      <c r="F36" s="54" t="s">
        <v>618</v>
      </c>
      <c r="G36" s="609">
        <v>4</v>
      </c>
      <c r="H36" s="588"/>
      <c r="K36" s="98"/>
      <c r="L36" s="98"/>
    </row>
    <row r="37" spans="1:12" s="95" customFormat="1" ht="10.8" customHeight="1">
      <c r="A37" s="102"/>
      <c r="B37" s="54"/>
      <c r="C37" s="604"/>
      <c r="D37" s="604"/>
      <c r="E37" s="604"/>
      <c r="F37" s="54" t="s">
        <v>976</v>
      </c>
      <c r="G37" s="103" t="s">
        <v>54</v>
      </c>
      <c r="H37" s="588"/>
      <c r="K37" s="98"/>
      <c r="L37" s="98"/>
    </row>
    <row r="38" spans="1:12" s="95" customFormat="1" ht="13.8" customHeight="1">
      <c r="A38" s="102"/>
      <c r="B38" s="682" t="s">
        <v>322</v>
      </c>
      <c r="C38" s="604"/>
      <c r="D38" s="604"/>
      <c r="E38" s="604"/>
      <c r="F38" s="54" t="s">
        <v>977</v>
      </c>
      <c r="G38" s="103" t="s">
        <v>52</v>
      </c>
      <c r="H38" s="588"/>
      <c r="K38" s="98"/>
      <c r="L38" s="98"/>
    </row>
    <row r="39" spans="1:12" s="95" customFormat="1" ht="14.4" customHeight="1">
      <c r="A39" s="64">
        <f>A33+1</f>
        <v>8</v>
      </c>
      <c r="B39" s="1252" t="s">
        <v>978</v>
      </c>
      <c r="C39" s="1252"/>
      <c r="D39" s="547"/>
      <c r="E39" s="547"/>
      <c r="F39" s="51" t="s">
        <v>128</v>
      </c>
      <c r="G39" s="69">
        <v>1</v>
      </c>
      <c r="H39" s="157"/>
      <c r="K39" s="98"/>
      <c r="L39" s="98"/>
    </row>
    <row r="40" spans="1:12" s="95" customFormat="1">
      <c r="A40" s="108"/>
      <c r="B40" s="1253"/>
      <c r="C40" s="1253"/>
      <c r="D40" s="70"/>
      <c r="E40" s="70"/>
      <c r="F40" s="54" t="s">
        <v>301</v>
      </c>
      <c r="G40" s="609">
        <v>0</v>
      </c>
      <c r="H40" s="101"/>
      <c r="K40" s="98"/>
      <c r="L40" s="98"/>
    </row>
    <row r="41" spans="1:12" s="95" customFormat="1">
      <c r="A41" s="108"/>
      <c r="B41" s="54"/>
      <c r="C41" s="604"/>
      <c r="D41" s="604"/>
      <c r="E41" s="604"/>
      <c r="F41" s="54" t="s">
        <v>167</v>
      </c>
      <c r="G41" s="103" t="s">
        <v>54</v>
      </c>
      <c r="H41" s="101"/>
      <c r="K41" s="98"/>
      <c r="L41" s="98"/>
    </row>
    <row r="42" spans="1:12" s="95" customFormat="1" ht="13.2" customHeight="1">
      <c r="A42" s="104"/>
      <c r="B42" s="110"/>
      <c r="C42" s="610"/>
      <c r="D42" s="610"/>
      <c r="E42" s="610"/>
      <c r="F42" s="58" t="s">
        <v>168</v>
      </c>
      <c r="G42" s="106" t="s">
        <v>52</v>
      </c>
      <c r="H42" s="107"/>
      <c r="K42" s="98" t="s">
        <v>62</v>
      </c>
      <c r="L42" s="98"/>
    </row>
    <row r="43" spans="1:12" s="95" customFormat="1" ht="14.4" customHeight="1">
      <c r="A43" s="66">
        <f>A39+1</f>
        <v>9</v>
      </c>
      <c r="B43" s="1253" t="s">
        <v>935</v>
      </c>
      <c r="C43" s="1253"/>
      <c r="D43" s="70"/>
      <c r="E43" s="70"/>
      <c r="F43" s="54" t="s">
        <v>128</v>
      </c>
      <c r="G43" s="609">
        <v>1</v>
      </c>
      <c r="H43" s="163"/>
      <c r="K43" s="98"/>
      <c r="L43" s="98"/>
    </row>
    <row r="44" spans="1:12" s="95" customFormat="1">
      <c r="A44" s="108"/>
      <c r="B44" s="1253"/>
      <c r="C44" s="1253"/>
      <c r="D44" s="70"/>
      <c r="E44" s="70"/>
      <c r="F44" s="54" t="s">
        <v>301</v>
      </c>
      <c r="G44" s="609">
        <v>0</v>
      </c>
      <c r="H44" s="1566" t="str">
        <f>CONCATENATE("&gt;&gt;Q", A60)</f>
        <v>&gt;&gt;Q10</v>
      </c>
      <c r="K44" s="98"/>
      <c r="L44" s="98"/>
    </row>
    <row r="45" spans="1:12" s="95" customFormat="1">
      <c r="A45" s="108"/>
      <c r="B45" s="54"/>
      <c r="C45" s="604"/>
      <c r="D45" s="604"/>
      <c r="E45" s="604"/>
      <c r="F45" s="54" t="s">
        <v>167</v>
      </c>
      <c r="G45" s="103" t="s">
        <v>54</v>
      </c>
      <c r="H45" s="1566"/>
      <c r="K45" s="98"/>
      <c r="L45" s="98"/>
    </row>
    <row r="46" spans="1:12" s="95" customFormat="1" ht="12" customHeight="1">
      <c r="A46" s="102"/>
      <c r="B46" s="589"/>
      <c r="C46" s="604"/>
      <c r="D46" s="604"/>
      <c r="E46" s="604"/>
      <c r="F46" s="54" t="s">
        <v>168</v>
      </c>
      <c r="G46" s="103" t="s">
        <v>52</v>
      </c>
      <c r="H46" s="1567"/>
      <c r="K46" s="98" t="s">
        <v>62</v>
      </c>
      <c r="L46" s="98"/>
    </row>
    <row r="47" spans="1:12" s="95" customFormat="1" ht="30" customHeight="1">
      <c r="A47" s="64"/>
      <c r="B47" s="1252" t="s">
        <v>979</v>
      </c>
      <c r="C47" s="1252"/>
      <c r="D47" s="1252"/>
      <c r="E47" s="1252"/>
      <c r="F47" s="1252"/>
      <c r="G47" s="1252"/>
      <c r="H47" s="1287"/>
      <c r="I47" s="56"/>
      <c r="J47" s="55">
        <v>1</v>
      </c>
      <c r="K47" s="98"/>
      <c r="L47" s="98"/>
    </row>
    <row r="48" spans="1:12" s="95" customFormat="1" ht="14.4" customHeight="1">
      <c r="A48" s="108"/>
      <c r="B48" s="54" t="s">
        <v>540</v>
      </c>
      <c r="C48" s="597"/>
      <c r="D48" s="597">
        <v>1</v>
      </c>
      <c r="E48" s="70"/>
      <c r="F48" s="54" t="s">
        <v>549</v>
      </c>
      <c r="G48" s="54"/>
      <c r="H48" s="590"/>
      <c r="I48" s="56"/>
      <c r="J48" s="55">
        <v>2</v>
      </c>
      <c r="K48" s="98"/>
      <c r="L48" s="98"/>
    </row>
    <row r="49" spans="1:12" s="95" customFormat="1" ht="14.4" customHeight="1">
      <c r="A49" s="108"/>
      <c r="B49" s="54" t="s">
        <v>544</v>
      </c>
      <c r="C49" s="597"/>
      <c r="D49" s="54"/>
      <c r="E49" s="604"/>
      <c r="F49" s="54" t="s">
        <v>548</v>
      </c>
      <c r="G49" s="54">
        <v>10</v>
      </c>
      <c r="H49" s="590"/>
      <c r="I49" s="56"/>
      <c r="J49" s="55">
        <v>3</v>
      </c>
      <c r="K49" s="98"/>
      <c r="L49" s="98"/>
    </row>
    <row r="50" spans="1:12" s="95" customFormat="1" ht="14.4" customHeight="1">
      <c r="A50" s="102"/>
      <c r="B50" s="54" t="s">
        <v>545</v>
      </c>
      <c r="C50" s="597"/>
      <c r="D50" s="597">
        <v>2</v>
      </c>
      <c r="E50" s="604"/>
      <c r="F50" s="54" t="s">
        <v>539</v>
      </c>
      <c r="G50" s="54"/>
      <c r="H50" s="590"/>
      <c r="I50" s="56"/>
      <c r="J50" s="55">
        <v>4</v>
      </c>
      <c r="K50" s="98"/>
      <c r="L50" s="98"/>
    </row>
    <row r="51" spans="1:12" s="95" customFormat="1">
      <c r="A51" s="108"/>
      <c r="B51" s="54" t="s">
        <v>425</v>
      </c>
      <c r="C51" s="597"/>
      <c r="D51" s="597">
        <v>3</v>
      </c>
      <c r="E51" s="55"/>
      <c r="F51" s="54" t="s">
        <v>538</v>
      </c>
      <c r="G51" s="54">
        <v>11</v>
      </c>
      <c r="H51" s="590"/>
      <c r="I51" s="56"/>
      <c r="J51" s="55">
        <v>5</v>
      </c>
      <c r="K51" s="98"/>
      <c r="L51" s="98"/>
    </row>
    <row r="52" spans="1:12" s="95" customFormat="1" ht="11.4" customHeight="1">
      <c r="A52" s="108"/>
      <c r="B52" s="54" t="s">
        <v>546</v>
      </c>
      <c r="C52" s="597"/>
      <c r="D52" s="54"/>
      <c r="E52" s="604"/>
      <c r="F52" s="54" t="s">
        <v>542</v>
      </c>
      <c r="G52" s="54"/>
      <c r="H52" s="590"/>
      <c r="I52" s="56"/>
      <c r="J52" s="55">
        <v>6</v>
      </c>
      <c r="K52" s="98"/>
      <c r="L52" s="98"/>
    </row>
    <row r="53" spans="1:12" s="95" customFormat="1" ht="13.2" customHeight="1">
      <c r="A53" s="100"/>
      <c r="B53" s="54" t="s">
        <v>547</v>
      </c>
      <c r="C53" s="597"/>
      <c r="D53" s="597">
        <v>4</v>
      </c>
      <c r="E53" s="604"/>
      <c r="F53" s="54" t="s">
        <v>543</v>
      </c>
      <c r="G53" s="54"/>
      <c r="H53" s="590"/>
      <c r="I53" s="56"/>
      <c r="J53" s="55">
        <v>7</v>
      </c>
      <c r="K53" s="98"/>
      <c r="L53" s="98"/>
    </row>
    <row r="54" spans="1:12" s="95" customFormat="1" ht="13.2" customHeight="1">
      <c r="A54" s="102"/>
      <c r="B54" s="54" t="s">
        <v>426</v>
      </c>
      <c r="C54" s="597"/>
      <c r="D54" s="597">
        <v>5</v>
      </c>
      <c r="E54" s="604"/>
      <c r="F54" s="54" t="s">
        <v>550</v>
      </c>
      <c r="G54" s="54">
        <v>12</v>
      </c>
      <c r="H54" s="590"/>
      <c r="I54" s="56"/>
      <c r="J54" s="55">
        <v>8</v>
      </c>
      <c r="K54" s="98"/>
      <c r="L54" s="98"/>
    </row>
    <row r="55" spans="1:12" s="95" customFormat="1" ht="13.2" customHeight="1">
      <c r="A55" s="102"/>
      <c r="B55" s="54" t="s">
        <v>427</v>
      </c>
      <c r="C55" s="604"/>
      <c r="D55" s="597">
        <v>6</v>
      </c>
      <c r="E55" s="604"/>
      <c r="F55" s="54" t="s">
        <v>541</v>
      </c>
      <c r="G55" s="54">
        <v>13</v>
      </c>
      <c r="H55" s="590"/>
      <c r="I55" s="56"/>
      <c r="J55" s="55">
        <v>9</v>
      </c>
      <c r="K55" s="98"/>
      <c r="L55" s="98"/>
    </row>
    <row r="56" spans="1:12" s="95" customFormat="1" ht="13.2" customHeight="1">
      <c r="A56" s="102"/>
      <c r="B56" s="54" t="s">
        <v>428</v>
      </c>
      <c r="C56" s="604"/>
      <c r="D56" s="591">
        <v>7</v>
      </c>
      <c r="E56" s="604"/>
      <c r="F56" s="54" t="s">
        <v>430</v>
      </c>
      <c r="G56" s="95">
        <v>14</v>
      </c>
      <c r="H56" s="590"/>
      <c r="I56" s="56"/>
      <c r="J56" s="55"/>
      <c r="K56" s="98"/>
      <c r="L56" s="98"/>
    </row>
    <row r="57" spans="1:12" s="95" customFormat="1" ht="13.2" customHeight="1">
      <c r="A57" s="102"/>
      <c r="B57" s="54" t="s">
        <v>429</v>
      </c>
      <c r="C57" s="604"/>
      <c r="D57" s="591">
        <v>8</v>
      </c>
      <c r="E57" s="604"/>
      <c r="F57" s="54" t="s">
        <v>967</v>
      </c>
      <c r="G57" s="592" t="s">
        <v>53</v>
      </c>
      <c r="H57" s="590"/>
      <c r="I57" s="56"/>
      <c r="J57" s="55"/>
      <c r="K57" s="98"/>
      <c r="L57" s="98"/>
    </row>
    <row r="58" spans="1:12" s="95" customFormat="1" ht="13.2" customHeight="1">
      <c r="A58" s="102"/>
      <c r="B58" s="54" t="s">
        <v>695</v>
      </c>
      <c r="C58" s="604"/>
      <c r="D58" s="591">
        <v>9</v>
      </c>
      <c r="E58" s="604"/>
      <c r="F58" s="54" t="s">
        <v>167</v>
      </c>
      <c r="G58" s="592" t="s">
        <v>54</v>
      </c>
      <c r="H58" s="590"/>
      <c r="I58" s="56"/>
      <c r="J58" s="55"/>
      <c r="K58" s="98"/>
      <c r="L58" s="98"/>
    </row>
    <row r="59" spans="1:12" s="95" customFormat="1" ht="13.2" customHeight="1">
      <c r="A59" s="102"/>
      <c r="B59" s="54"/>
      <c r="C59" s="54"/>
      <c r="D59" s="54"/>
      <c r="E59" s="604"/>
      <c r="F59" s="54" t="s">
        <v>168</v>
      </c>
      <c r="G59" s="592" t="s">
        <v>52</v>
      </c>
      <c r="H59" s="590"/>
      <c r="I59" s="56"/>
      <c r="J59" s="55">
        <v>10</v>
      </c>
      <c r="K59" s="98"/>
      <c r="L59" s="98"/>
    </row>
    <row r="60" spans="1:12" s="95" customFormat="1" ht="13.2" customHeight="1">
      <c r="A60" s="64">
        <f>A43+1</f>
        <v>10</v>
      </c>
      <c r="B60" s="1252" t="s">
        <v>761</v>
      </c>
      <c r="C60" s="1252"/>
      <c r="D60" s="1252"/>
      <c r="E60" s="598"/>
      <c r="F60" s="51" t="s">
        <v>128</v>
      </c>
      <c r="G60" s="69">
        <v>1</v>
      </c>
      <c r="H60" s="593"/>
      <c r="I60" s="56"/>
      <c r="J60" s="55"/>
      <c r="K60" s="98"/>
      <c r="L60" s="98"/>
    </row>
    <row r="61" spans="1:12" s="95" customFormat="1" ht="13.2" customHeight="1">
      <c r="A61" s="102"/>
      <c r="B61" s="1253"/>
      <c r="C61" s="1253"/>
      <c r="D61" s="1253"/>
      <c r="E61" s="604"/>
      <c r="F61" s="54" t="s">
        <v>301</v>
      </c>
      <c r="G61" s="609">
        <v>0</v>
      </c>
      <c r="H61" s="590"/>
      <c r="I61" s="56"/>
      <c r="J61" s="55"/>
      <c r="K61" s="98"/>
      <c r="L61" s="98"/>
    </row>
    <row r="62" spans="1:12" s="95" customFormat="1" ht="13.2" customHeight="1">
      <c r="A62" s="102"/>
      <c r="B62" s="1253"/>
      <c r="C62" s="1253"/>
      <c r="D62" s="1253"/>
      <c r="E62" s="604"/>
      <c r="F62" s="54" t="s">
        <v>167</v>
      </c>
      <c r="G62" s="103" t="s">
        <v>54</v>
      </c>
      <c r="H62" s="590"/>
      <c r="I62" s="56"/>
      <c r="J62" s="55"/>
      <c r="K62" s="98"/>
      <c r="L62" s="98"/>
    </row>
    <row r="63" spans="1:12" s="95" customFormat="1" ht="19.8" customHeight="1">
      <c r="A63" s="104"/>
      <c r="B63" s="1516"/>
      <c r="C63" s="1516"/>
      <c r="D63" s="1516"/>
      <c r="E63" s="610"/>
      <c r="F63" s="88" t="s">
        <v>168</v>
      </c>
      <c r="G63" s="60" t="s">
        <v>52</v>
      </c>
      <c r="H63" s="594"/>
      <c r="I63" s="56"/>
      <c r="J63" s="55"/>
      <c r="K63" s="98"/>
      <c r="L63" s="98"/>
    </row>
    <row r="64" spans="1:12" s="95" customFormat="1" ht="13.2" customHeight="1" thickBot="1">
      <c r="A64" s="165"/>
      <c r="B64" s="287" t="s">
        <v>592</v>
      </c>
      <c r="C64" s="288"/>
      <c r="D64" s="289"/>
      <c r="E64" s="678"/>
      <c r="F64" s="678"/>
      <c r="G64" s="681" t="s">
        <v>56</v>
      </c>
      <c r="H64" s="166"/>
      <c r="I64" s="56"/>
      <c r="J64" s="55"/>
      <c r="K64" s="98"/>
      <c r="L64" s="98"/>
    </row>
  </sheetData>
  <mergeCells count="29">
    <mergeCell ref="J24:J32"/>
    <mergeCell ref="B23:D25"/>
    <mergeCell ref="B28:D30"/>
    <mergeCell ref="B10:D11"/>
    <mergeCell ref="H24:H27"/>
    <mergeCell ref="A22:H22"/>
    <mergeCell ref="G15:H15"/>
    <mergeCell ref="B14:F15"/>
    <mergeCell ref="G17:H17"/>
    <mergeCell ref="G16:H16"/>
    <mergeCell ref="B16:F17"/>
    <mergeCell ref="B18:F19"/>
    <mergeCell ref="G18:H18"/>
    <mergeCell ref="G19:H19"/>
    <mergeCell ref="B60:D63"/>
    <mergeCell ref="A3:H3"/>
    <mergeCell ref="A4:H4"/>
    <mergeCell ref="B6:E8"/>
    <mergeCell ref="A9:H9"/>
    <mergeCell ref="A13:H13"/>
    <mergeCell ref="H11:H12"/>
    <mergeCell ref="B43:C44"/>
    <mergeCell ref="B47:H47"/>
    <mergeCell ref="H44:H46"/>
    <mergeCell ref="B39:C40"/>
    <mergeCell ref="B33:D36"/>
    <mergeCell ref="B20:F21"/>
    <mergeCell ref="G20:H20"/>
    <mergeCell ref="G21:H21"/>
  </mergeCells>
  <printOptions horizontalCentered="1"/>
  <pageMargins left="0.5" right="0.5" top="0.5" bottom="0.5" header="0.3" footer="0.3"/>
  <pageSetup fitToWidth="0" fitToHeight="0" orientation="portrait" r:id="rId1"/>
  <rowBreaks count="1" manualBreakCount="1">
    <brk id="19" max="7"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L42"/>
  <sheetViews>
    <sheetView view="pageBreakPreview" topLeftCell="A24" zoomScaleNormal="100" zoomScaleSheetLayoutView="100" workbookViewId="0">
      <selection activeCell="R42" sqref="R42"/>
    </sheetView>
  </sheetViews>
  <sheetFormatPr defaultRowHeight="13.2"/>
  <cols>
    <col min="1" max="1" width="3.33203125" style="35" customWidth="1"/>
    <col min="2" max="3" width="8.88671875" style="35"/>
    <col min="4" max="4" width="6.88671875" style="35" customWidth="1"/>
    <col min="5" max="5" width="8.5546875" style="35" customWidth="1"/>
    <col min="6" max="6" width="5.77734375" style="35" customWidth="1"/>
    <col min="7" max="9" width="8.88671875" style="35"/>
    <col min="10" max="10" width="4.6640625" style="35" customWidth="1"/>
    <col min="11" max="11" width="4" style="35" customWidth="1"/>
    <col min="12" max="16384" width="8.88671875" style="35"/>
  </cols>
  <sheetData>
    <row r="1" spans="1:12" ht="13.8">
      <c r="A1" s="263" t="s">
        <v>323</v>
      </c>
      <c r="B1" s="264"/>
      <c r="C1" s="264"/>
      <c r="D1" s="264"/>
      <c r="E1" s="264"/>
      <c r="F1" s="264"/>
      <c r="G1" s="264"/>
      <c r="H1" s="264"/>
      <c r="I1" s="264"/>
      <c r="J1" s="264"/>
      <c r="K1" s="264"/>
      <c r="L1" s="265"/>
    </row>
    <row r="2" spans="1:12">
      <c r="A2" s="783" t="s">
        <v>300</v>
      </c>
      <c r="B2" s="194"/>
      <c r="C2" s="194"/>
      <c r="D2" s="194"/>
      <c r="E2" s="194"/>
      <c r="F2" s="194"/>
      <c r="G2" s="194"/>
      <c r="H2" s="194"/>
      <c r="I2" s="194"/>
      <c r="J2" s="194"/>
      <c r="K2" s="194"/>
      <c r="L2" s="193"/>
    </row>
    <row r="3" spans="1:12">
      <c r="A3" s="784" t="s">
        <v>796</v>
      </c>
      <c r="B3" s="737"/>
      <c r="C3" s="737"/>
      <c r="D3" s="737"/>
      <c r="E3" s="737"/>
      <c r="F3" s="737"/>
      <c r="G3" s="737"/>
      <c r="H3" s="737"/>
      <c r="I3" s="737"/>
      <c r="J3" s="737"/>
      <c r="K3" s="737"/>
      <c r="L3" s="192"/>
    </row>
    <row r="4" spans="1:12" ht="13.2" customHeight="1">
      <c r="A4" s="1588" t="s">
        <v>1104</v>
      </c>
      <c r="B4" s="1506"/>
      <c r="C4" s="1506"/>
      <c r="D4" s="1506"/>
      <c r="E4" s="1506"/>
      <c r="F4" s="1506"/>
      <c r="G4" s="1506"/>
      <c r="H4" s="1506"/>
      <c r="I4" s="1506"/>
      <c r="J4" s="1506"/>
      <c r="K4" s="1506"/>
      <c r="L4" s="1507"/>
    </row>
    <row r="5" spans="1:12">
      <c r="A5" s="785"/>
      <c r="B5" s="778" t="s">
        <v>642</v>
      </c>
      <c r="C5" s="746"/>
      <c r="D5" s="266"/>
      <c r="E5" s="779"/>
      <c r="F5" s="779"/>
      <c r="G5" s="779"/>
      <c r="H5" s="1587" t="s">
        <v>56</v>
      </c>
      <c r="I5" s="1587"/>
      <c r="J5" s="786"/>
      <c r="K5" s="786"/>
      <c r="L5" s="787"/>
    </row>
    <row r="6" spans="1:12" ht="13.2" customHeight="1">
      <c r="A6" s="1589">
        <f>A5+1</f>
        <v>1</v>
      </c>
      <c r="B6" s="1591" t="s">
        <v>183</v>
      </c>
      <c r="C6" s="1591"/>
      <c r="D6" s="1591"/>
      <c r="E6" s="1591"/>
      <c r="F6" s="1591"/>
      <c r="G6" s="26" t="s">
        <v>128</v>
      </c>
      <c r="H6" s="789"/>
      <c r="I6" s="790"/>
      <c r="J6" s="791"/>
      <c r="K6" s="790">
        <v>1</v>
      </c>
      <c r="L6" s="792"/>
    </row>
    <row r="7" spans="1:12">
      <c r="A7" s="1590"/>
      <c r="B7" s="1592"/>
      <c r="C7" s="1592"/>
      <c r="D7" s="1592"/>
      <c r="E7" s="1592"/>
      <c r="F7" s="1592"/>
      <c r="G7" s="26" t="s">
        <v>301</v>
      </c>
      <c r="H7" s="30"/>
      <c r="I7" s="223"/>
      <c r="J7" s="793"/>
      <c r="K7" s="223">
        <v>0</v>
      </c>
      <c r="L7" s="1593" t="s">
        <v>797</v>
      </c>
    </row>
    <row r="8" spans="1:12">
      <c r="A8" s="653"/>
      <c r="B8" s="1592"/>
      <c r="C8" s="1592"/>
      <c r="D8" s="1592"/>
      <c r="E8" s="1592"/>
      <c r="F8" s="1592"/>
      <c r="G8" s="26" t="s">
        <v>167</v>
      </c>
      <c r="H8" s="25"/>
      <c r="I8" s="223"/>
      <c r="J8" s="793"/>
      <c r="K8" s="795" t="s">
        <v>54</v>
      </c>
      <c r="L8" s="1593"/>
    </row>
    <row r="9" spans="1:12" ht="22.8" customHeight="1">
      <c r="A9" s="796"/>
      <c r="B9" s="1584" t="s">
        <v>1015</v>
      </c>
      <c r="C9" s="1584"/>
      <c r="D9" s="1584"/>
      <c r="E9" s="1584"/>
      <c r="F9" s="1584"/>
      <c r="G9" s="1585" t="s">
        <v>1105</v>
      </c>
      <c r="H9" s="1585"/>
      <c r="I9" s="1585"/>
      <c r="J9" s="1585"/>
      <c r="K9" s="1585"/>
      <c r="L9" s="797"/>
    </row>
    <row r="10" spans="1:12" ht="26.4" customHeight="1">
      <c r="A10" s="656">
        <f>A6+1</f>
        <v>2</v>
      </c>
      <c r="B10" s="1586" t="s">
        <v>671</v>
      </c>
      <c r="C10" s="1586"/>
      <c r="D10" s="1586"/>
      <c r="E10" s="1586"/>
      <c r="F10" s="1586"/>
      <c r="G10" s="1581" t="s">
        <v>1106</v>
      </c>
      <c r="H10" s="1581"/>
      <c r="I10" s="1581"/>
      <c r="J10" s="1581"/>
      <c r="K10" s="1581"/>
      <c r="L10" s="794"/>
    </row>
    <row r="11" spans="1:12">
      <c r="A11" s="788">
        <f>A10+1</f>
        <v>3</v>
      </c>
      <c r="B11" s="1582" t="s">
        <v>324</v>
      </c>
      <c r="C11" s="1582"/>
      <c r="D11" s="1582"/>
      <c r="E11" s="1582"/>
      <c r="F11" s="1582"/>
      <c r="G11" s="765" t="s">
        <v>325</v>
      </c>
      <c r="H11" s="765"/>
      <c r="I11" s="790"/>
      <c r="J11" s="791"/>
      <c r="K11" s="790">
        <v>1</v>
      </c>
      <c r="L11" s="798"/>
    </row>
    <row r="12" spans="1:12" ht="13.2" customHeight="1">
      <c r="A12" s="653"/>
      <c r="B12" s="1583"/>
      <c r="C12" s="1583"/>
      <c r="D12" s="1583"/>
      <c r="E12" s="1583"/>
      <c r="F12" s="1583"/>
      <c r="G12" s="26" t="s">
        <v>326</v>
      </c>
      <c r="H12" s="26"/>
      <c r="I12" s="223"/>
      <c r="J12" s="793"/>
      <c r="K12" s="223">
        <v>2</v>
      </c>
      <c r="L12" s="800"/>
    </row>
    <row r="13" spans="1:12">
      <c r="A13" s="653"/>
      <c r="B13" s="1583"/>
      <c r="C13" s="1583"/>
      <c r="D13" s="1583"/>
      <c r="E13" s="1583"/>
      <c r="F13" s="1583"/>
      <c r="G13" s="226" t="s">
        <v>327</v>
      </c>
      <c r="H13" s="231"/>
      <c r="I13" s="231"/>
      <c r="J13" s="231"/>
      <c r="K13" s="30">
        <v>3</v>
      </c>
      <c r="L13" s="800"/>
    </row>
    <row r="14" spans="1:12">
      <c r="A14" s="653"/>
      <c r="B14" s="1583"/>
      <c r="C14" s="1583"/>
      <c r="D14" s="1583"/>
      <c r="E14" s="1583"/>
      <c r="F14" s="1583"/>
      <c r="G14" s="26" t="s">
        <v>270</v>
      </c>
      <c r="H14" s="26"/>
      <c r="I14" s="223"/>
      <c r="J14" s="793"/>
      <c r="K14" s="795" t="s">
        <v>54</v>
      </c>
      <c r="L14" s="213"/>
    </row>
    <row r="15" spans="1:12" ht="13.2" customHeight="1">
      <c r="A15" s="656"/>
      <c r="B15" s="801"/>
      <c r="C15" s="801"/>
      <c r="D15" s="801"/>
      <c r="E15" s="801"/>
      <c r="F15" s="801"/>
      <c r="G15" s="215" t="s">
        <v>273</v>
      </c>
      <c r="H15" s="215"/>
      <c r="I15" s="802"/>
      <c r="J15" s="803"/>
      <c r="K15" s="225" t="s">
        <v>52</v>
      </c>
      <c r="L15" s="804"/>
    </row>
    <row r="16" spans="1:12" ht="26.4" customHeight="1">
      <c r="A16" s="796">
        <f>A11+1</f>
        <v>4</v>
      </c>
      <c r="B16" s="1584" t="s">
        <v>672</v>
      </c>
      <c r="C16" s="1584"/>
      <c r="D16" s="1584"/>
      <c r="E16" s="1584"/>
      <c r="F16" s="1584"/>
      <c r="G16" s="1585" t="s">
        <v>1107</v>
      </c>
      <c r="H16" s="1585"/>
      <c r="I16" s="1585"/>
      <c r="J16" s="1585"/>
      <c r="K16" s="1585"/>
      <c r="L16" s="805"/>
    </row>
    <row r="17" spans="1:12" ht="13.2" customHeight="1">
      <c r="A17" s="653">
        <f>A16+1</f>
        <v>5</v>
      </c>
      <c r="B17" s="1583" t="s">
        <v>328</v>
      </c>
      <c r="C17" s="1583"/>
      <c r="D17" s="1583"/>
      <c r="E17" s="1583"/>
      <c r="F17" s="1583"/>
      <c r="G17" s="26" t="s">
        <v>329</v>
      </c>
      <c r="H17" s="26"/>
      <c r="I17" s="223"/>
      <c r="J17" s="793"/>
      <c r="K17" s="223">
        <v>1</v>
      </c>
      <c r="L17" s="1578" t="s">
        <v>192</v>
      </c>
    </row>
    <row r="18" spans="1:12">
      <c r="A18" s="653"/>
      <c r="B18" s="1583"/>
      <c r="C18" s="1583"/>
      <c r="D18" s="1583"/>
      <c r="E18" s="1583"/>
      <c r="F18" s="1583"/>
      <c r="G18" s="26" t="s">
        <v>330</v>
      </c>
      <c r="H18" s="26"/>
      <c r="I18" s="223"/>
      <c r="J18" s="793"/>
      <c r="K18" s="223">
        <v>2</v>
      </c>
      <c r="L18" s="1578"/>
    </row>
    <row r="19" spans="1:12" ht="13.2" customHeight="1">
      <c r="A19" s="653"/>
      <c r="B19" s="1579" t="s">
        <v>980</v>
      </c>
      <c r="C19" s="1579"/>
      <c r="D19" s="1579"/>
      <c r="E19" s="1579"/>
      <c r="F19" s="799"/>
      <c r="G19" s="26" t="s">
        <v>331</v>
      </c>
      <c r="H19" s="26"/>
      <c r="I19" s="223"/>
      <c r="J19" s="793"/>
      <c r="K19" s="223">
        <v>3</v>
      </c>
      <c r="L19" s="1578"/>
    </row>
    <row r="20" spans="1:12">
      <c r="A20" s="653"/>
      <c r="B20" s="1579"/>
      <c r="C20" s="1579"/>
      <c r="D20" s="1579"/>
      <c r="E20" s="1579"/>
      <c r="F20" s="799"/>
      <c r="G20" s="26" t="s">
        <v>332</v>
      </c>
      <c r="H20" s="26"/>
      <c r="I20" s="223"/>
      <c r="J20" s="793"/>
      <c r="K20" s="223">
        <v>4</v>
      </c>
      <c r="L20" s="800"/>
    </row>
    <row r="21" spans="1:12">
      <c r="A21" s="653"/>
      <c r="B21" s="1579"/>
      <c r="C21" s="1579"/>
      <c r="D21" s="1579"/>
      <c r="E21" s="1579"/>
      <c r="F21" s="799"/>
      <c r="G21" s="26" t="s">
        <v>333</v>
      </c>
      <c r="H21" s="26"/>
      <c r="I21" s="223"/>
      <c r="J21" s="793"/>
      <c r="K21" s="223">
        <v>5</v>
      </c>
      <c r="L21" s="1578" t="s">
        <v>192</v>
      </c>
    </row>
    <row r="22" spans="1:12" ht="13.2" customHeight="1">
      <c r="A22" s="653"/>
      <c r="B22" s="1579"/>
      <c r="C22" s="1579"/>
      <c r="D22" s="1579"/>
      <c r="E22" s="1579"/>
      <c r="F22" s="799"/>
      <c r="G22" s="226" t="s">
        <v>1108</v>
      </c>
      <c r="H22" s="26"/>
      <c r="I22" s="223"/>
      <c r="J22" s="793"/>
      <c r="K22" s="795" t="s">
        <v>54</v>
      </c>
      <c r="L22" s="1578"/>
    </row>
    <row r="23" spans="1:12">
      <c r="A23" s="785">
        <f>A17+1</f>
        <v>6</v>
      </c>
      <c r="B23" s="1231" t="s">
        <v>617</v>
      </c>
      <c r="C23" s="1231"/>
      <c r="D23" s="1231"/>
      <c r="E23" s="1231"/>
      <c r="F23" s="1231"/>
      <c r="G23" s="765" t="s">
        <v>338</v>
      </c>
      <c r="H23" s="765"/>
      <c r="I23" s="790"/>
      <c r="J23" s="791"/>
      <c r="K23" s="790">
        <v>1</v>
      </c>
      <c r="L23" s="768"/>
    </row>
    <row r="24" spans="1:12">
      <c r="A24" s="806"/>
      <c r="B24" s="1185"/>
      <c r="C24" s="1185"/>
      <c r="D24" s="1185"/>
      <c r="E24" s="1185"/>
      <c r="F24" s="1185"/>
      <c r="G24" s="26" t="s">
        <v>337</v>
      </c>
      <c r="H24" s="26"/>
      <c r="I24" s="223"/>
      <c r="J24" s="793"/>
      <c r="K24" s="223">
        <v>2</v>
      </c>
      <c r="L24" s="213"/>
    </row>
    <row r="25" spans="1:12">
      <c r="A25" s="806"/>
      <c r="B25" s="1185"/>
      <c r="C25" s="1185"/>
      <c r="D25" s="1185"/>
      <c r="E25" s="1185"/>
      <c r="F25" s="1185"/>
      <c r="G25" s="26" t="s">
        <v>903</v>
      </c>
      <c r="H25" s="26"/>
      <c r="I25" s="223"/>
      <c r="J25" s="793"/>
      <c r="K25" s="223">
        <v>3</v>
      </c>
      <c r="L25" s="213"/>
    </row>
    <row r="26" spans="1:12">
      <c r="A26" s="806"/>
      <c r="B26" s="1185"/>
      <c r="C26" s="1185"/>
      <c r="D26" s="1185"/>
      <c r="E26" s="1185"/>
      <c r="F26" s="1185"/>
      <c r="G26" s="26" t="s">
        <v>904</v>
      </c>
      <c r="H26" s="26"/>
      <c r="I26" s="223"/>
      <c r="J26" s="793"/>
      <c r="K26" s="223">
        <v>4</v>
      </c>
      <c r="L26" s="213"/>
    </row>
    <row r="27" spans="1:12">
      <c r="A27" s="806"/>
      <c r="B27" s="1185"/>
      <c r="C27" s="1185"/>
      <c r="D27" s="1185"/>
      <c r="E27" s="1185"/>
      <c r="F27" s="1185"/>
      <c r="G27" s="26" t="s">
        <v>336</v>
      </c>
      <c r="H27" s="26"/>
      <c r="I27" s="223"/>
      <c r="J27" s="793"/>
      <c r="K27" s="223">
        <v>5</v>
      </c>
      <c r="L27" s="213"/>
    </row>
    <row r="28" spans="1:12">
      <c r="A28" s="806"/>
      <c r="B28" s="1185"/>
      <c r="C28" s="1185"/>
      <c r="D28" s="1185"/>
      <c r="E28" s="1185"/>
      <c r="F28" s="1185"/>
      <c r="G28" s="26" t="s">
        <v>339</v>
      </c>
      <c r="H28" s="26"/>
      <c r="I28" s="223"/>
      <c r="J28" s="793"/>
      <c r="K28" s="223">
        <v>6</v>
      </c>
      <c r="L28" s="213"/>
    </row>
    <row r="29" spans="1:12">
      <c r="A29" s="806"/>
      <c r="B29" s="1185"/>
      <c r="C29" s="1185"/>
      <c r="D29" s="1185"/>
      <c r="E29" s="1185"/>
      <c r="F29" s="1185"/>
      <c r="G29" s="26" t="s">
        <v>335</v>
      </c>
      <c r="H29" s="26"/>
      <c r="I29" s="223"/>
      <c r="J29" s="793"/>
      <c r="K29" s="223">
        <v>7</v>
      </c>
      <c r="L29" s="213"/>
    </row>
    <row r="30" spans="1:12">
      <c r="A30" s="806"/>
      <c r="B30" s="1185"/>
      <c r="C30" s="1185"/>
      <c r="D30" s="1185"/>
      <c r="E30" s="1185"/>
      <c r="F30" s="1185"/>
      <c r="G30" s="26" t="s">
        <v>334</v>
      </c>
      <c r="H30" s="26"/>
      <c r="I30" s="223"/>
      <c r="J30" s="793"/>
      <c r="K30" s="223">
        <v>8</v>
      </c>
      <c r="L30" s="213"/>
    </row>
    <row r="31" spans="1:12">
      <c r="A31" s="806"/>
      <c r="B31" s="1185"/>
      <c r="C31" s="1185"/>
      <c r="D31" s="1185"/>
      <c r="E31" s="1185"/>
      <c r="F31" s="1185"/>
      <c r="G31" s="26" t="s">
        <v>905</v>
      </c>
      <c r="H31" s="26"/>
      <c r="I31" s="223"/>
      <c r="J31" s="793"/>
      <c r="K31" s="795" t="s">
        <v>53</v>
      </c>
      <c r="L31" s="213"/>
    </row>
    <row r="32" spans="1:12" ht="13.2" customHeight="1">
      <c r="A32" s="807"/>
      <c r="B32" s="1185"/>
      <c r="C32" s="1185"/>
      <c r="D32" s="1185"/>
      <c r="E32" s="1185"/>
      <c r="F32" s="1185"/>
      <c r="G32" s="26" t="s">
        <v>270</v>
      </c>
      <c r="H32" s="26"/>
      <c r="I32" s="223"/>
      <c r="J32" s="793"/>
      <c r="K32" s="795" t="s">
        <v>54</v>
      </c>
      <c r="L32" s="1578"/>
    </row>
    <row r="33" spans="1:12" ht="14.4" customHeight="1">
      <c r="A33" s="807"/>
      <c r="B33" s="1185"/>
      <c r="C33" s="1185"/>
      <c r="D33" s="1185"/>
      <c r="E33" s="1185"/>
      <c r="F33" s="1185"/>
      <c r="G33" s="26" t="s">
        <v>273</v>
      </c>
      <c r="H33" s="26"/>
      <c r="I33" s="223"/>
      <c r="J33" s="793"/>
      <c r="K33" s="795" t="s">
        <v>52</v>
      </c>
      <c r="L33" s="1578"/>
    </row>
    <row r="34" spans="1:12" ht="13.8" customHeight="1">
      <c r="A34" s="777">
        <f>A23+1</f>
        <v>7</v>
      </c>
      <c r="B34" s="1231" t="s">
        <v>1109</v>
      </c>
      <c r="C34" s="1231"/>
      <c r="D34" s="1231"/>
      <c r="E34" s="1231"/>
      <c r="F34" s="1231"/>
      <c r="G34" s="790" t="s">
        <v>909</v>
      </c>
      <c r="H34" s="808"/>
      <c r="I34" s="809"/>
      <c r="J34" s="810"/>
      <c r="K34" s="674">
        <v>1</v>
      </c>
      <c r="L34" s="811"/>
    </row>
    <row r="35" spans="1:12" ht="15" customHeight="1">
      <c r="A35" s="812"/>
      <c r="B35" s="1185"/>
      <c r="C35" s="1185"/>
      <c r="D35" s="1185"/>
      <c r="E35" s="1185"/>
      <c r="F35" s="1185"/>
      <c r="G35" s="223" t="s">
        <v>910</v>
      </c>
      <c r="H35" s="385"/>
      <c r="I35" s="813"/>
      <c r="J35" s="814"/>
      <c r="K35" s="47">
        <v>2</v>
      </c>
      <c r="L35" s="815"/>
    </row>
    <row r="36" spans="1:12" s="50" customFormat="1" ht="13.2" customHeight="1">
      <c r="A36" s="816"/>
      <c r="B36" s="1185"/>
      <c r="C36" s="1185"/>
      <c r="D36" s="1185"/>
      <c r="E36" s="1185"/>
      <c r="F36" s="1185"/>
      <c r="G36" s="223" t="s">
        <v>911</v>
      </c>
      <c r="H36" s="385"/>
      <c r="I36" s="813"/>
      <c r="J36" s="385"/>
      <c r="K36" s="47">
        <v>3</v>
      </c>
      <c r="L36" s="817"/>
    </row>
    <row r="37" spans="1:12" s="50" customFormat="1" ht="12" customHeight="1">
      <c r="A37" s="816"/>
      <c r="B37" s="1185"/>
      <c r="C37" s="1185"/>
      <c r="D37" s="1185"/>
      <c r="E37" s="1185"/>
      <c r="F37" s="1185"/>
      <c r="G37" s="223" t="s">
        <v>912</v>
      </c>
      <c r="H37" s="385"/>
      <c r="I37" s="813"/>
      <c r="J37" s="385"/>
      <c r="K37" s="47">
        <v>4</v>
      </c>
      <c r="L37" s="817"/>
    </row>
    <row r="38" spans="1:12" s="50" customFormat="1" ht="13.8" customHeight="1">
      <c r="A38" s="812"/>
      <c r="B38" s="1185"/>
      <c r="C38" s="1185"/>
      <c r="D38" s="1185"/>
      <c r="E38" s="1185"/>
      <c r="F38" s="1185"/>
      <c r="G38" s="385" t="s">
        <v>913</v>
      </c>
      <c r="H38" s="385"/>
      <c r="I38" s="813"/>
      <c r="J38" s="385"/>
      <c r="K38" s="47">
        <v>5</v>
      </c>
      <c r="L38" s="817"/>
    </row>
    <row r="39" spans="1:12" s="50" customFormat="1" ht="11.4" customHeight="1">
      <c r="A39" s="812"/>
      <c r="B39" s="1185"/>
      <c r="C39" s="1185"/>
      <c r="D39" s="1185"/>
      <c r="E39" s="1185"/>
      <c r="F39" s="1185"/>
      <c r="G39" s="1580" t="s">
        <v>1111</v>
      </c>
      <c r="H39" s="1580"/>
      <c r="I39" s="1580"/>
      <c r="J39" s="1580"/>
      <c r="K39" s="47">
        <v>-96</v>
      </c>
      <c r="L39" s="817"/>
    </row>
    <row r="40" spans="1:12" s="50" customFormat="1" ht="11.4" customHeight="1">
      <c r="A40" s="812"/>
      <c r="B40" s="47"/>
      <c r="C40" s="47"/>
      <c r="D40" s="47"/>
      <c r="E40" s="47"/>
      <c r="F40" s="385"/>
      <c r="G40" s="226" t="s">
        <v>1108</v>
      </c>
      <c r="H40" s="226"/>
      <c r="I40" s="226"/>
      <c r="J40" s="226"/>
      <c r="K40" s="795" t="s">
        <v>54</v>
      </c>
      <c r="L40" s="817"/>
    </row>
    <row r="41" spans="1:12" s="50" customFormat="1" ht="11.4" customHeight="1">
      <c r="A41" s="818"/>
      <c r="B41" s="676"/>
      <c r="C41" s="676"/>
      <c r="D41" s="676"/>
      <c r="E41" s="676"/>
      <c r="F41" s="388"/>
      <c r="G41" s="224" t="s">
        <v>1110</v>
      </c>
      <c r="H41" s="224"/>
      <c r="I41" s="224"/>
      <c r="J41" s="224"/>
      <c r="K41" s="225" t="s">
        <v>52</v>
      </c>
      <c r="L41" s="819"/>
    </row>
    <row r="42" spans="1:12" ht="13.8" thickBot="1">
      <c r="A42" s="820"/>
      <c r="B42" s="821" t="s">
        <v>880</v>
      </c>
      <c r="C42" s="822"/>
      <c r="D42" s="823"/>
      <c r="E42" s="675"/>
      <c r="F42" s="675"/>
      <c r="G42" s="675"/>
      <c r="H42" s="1577" t="s">
        <v>56</v>
      </c>
      <c r="I42" s="1577"/>
      <c r="J42" s="824"/>
      <c r="K42" s="824"/>
      <c r="L42" s="825"/>
    </row>
  </sheetData>
  <mergeCells count="21">
    <mergeCell ref="G9:K9"/>
    <mergeCell ref="B9:F9"/>
    <mergeCell ref="H5:I5"/>
    <mergeCell ref="A4:L4"/>
    <mergeCell ref="A6:A7"/>
    <mergeCell ref="B6:F8"/>
    <mergeCell ref="L7:L8"/>
    <mergeCell ref="G10:K10"/>
    <mergeCell ref="B11:F14"/>
    <mergeCell ref="B16:F16"/>
    <mergeCell ref="G16:K16"/>
    <mergeCell ref="B17:F18"/>
    <mergeCell ref="B10:F10"/>
    <mergeCell ref="H42:I42"/>
    <mergeCell ref="L17:L19"/>
    <mergeCell ref="B19:E22"/>
    <mergeCell ref="L21:L22"/>
    <mergeCell ref="B23:F33"/>
    <mergeCell ref="L32:L33"/>
    <mergeCell ref="B34:F39"/>
    <mergeCell ref="G39:J39"/>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AG73"/>
  <sheetViews>
    <sheetView view="pageBreakPreview" topLeftCell="A18" zoomScale="80" zoomScaleNormal="40" zoomScaleSheetLayoutView="80" zoomScalePageLayoutView="50" workbookViewId="0">
      <selection activeCell="M49" sqref="M49"/>
    </sheetView>
  </sheetViews>
  <sheetFormatPr defaultColWidth="11.44140625" defaultRowHeight="12" outlineLevelCol="1"/>
  <cols>
    <col min="1" max="1" width="2.5546875" style="4" customWidth="1"/>
    <col min="2" max="2" width="39.21875" style="8" customWidth="1"/>
    <col min="3" max="3" width="16.77734375" style="8" customWidth="1"/>
    <col min="4" max="4" width="7" style="8" customWidth="1"/>
    <col min="5" max="5" width="12.109375" style="39" customWidth="1"/>
    <col min="6" max="6" width="2.33203125" style="8" customWidth="1"/>
    <col min="7" max="7" width="12.5546875" style="4" customWidth="1"/>
    <col min="8" max="8" width="3.6640625" style="4" customWidth="1"/>
    <col min="9" max="9" width="9.6640625" style="4" customWidth="1"/>
    <col min="10" max="10" width="3" style="4" customWidth="1"/>
    <col min="11" max="11" width="24.44140625" style="4" customWidth="1"/>
    <col min="12" max="12" width="2.109375" style="4" customWidth="1"/>
    <col min="13" max="13" width="29.33203125" style="4" customWidth="1"/>
    <col min="14" max="14" width="3.88671875" style="4" customWidth="1"/>
    <col min="15" max="15" width="17.88671875" style="6" hidden="1" customWidth="1"/>
    <col min="16" max="16" width="16.109375" style="19" hidden="1" customWidth="1" outlineLevel="1"/>
    <col min="17" max="17" width="24.5546875" style="20" hidden="1" customWidth="1" outlineLevel="1"/>
    <col min="18" max="18" width="11.44140625" style="4" collapsed="1"/>
    <col min="19" max="16384" width="11.44140625" style="4"/>
  </cols>
  <sheetData>
    <row r="1" spans="1:33" s="1" customFormat="1" ht="15.75" customHeight="1">
      <c r="A1" s="1613" t="s">
        <v>49</v>
      </c>
      <c r="B1" s="1614"/>
      <c r="C1" s="1614"/>
      <c r="D1" s="1614"/>
      <c r="E1" s="1614"/>
      <c r="F1" s="1614"/>
      <c r="G1" s="1614"/>
      <c r="H1" s="1614"/>
      <c r="I1" s="1614"/>
      <c r="J1" s="1614"/>
      <c r="K1" s="1614"/>
      <c r="L1" s="1615"/>
      <c r="O1" s="3" t="s">
        <v>1</v>
      </c>
      <c r="P1" s="24" t="s">
        <v>42</v>
      </c>
      <c r="Q1" s="24" t="s">
        <v>44</v>
      </c>
      <c r="R1" s="5"/>
    </row>
    <row r="2" spans="1:33" s="1" customFormat="1" ht="15" customHeight="1">
      <c r="A2" s="1598" t="s">
        <v>342</v>
      </c>
      <c r="B2" s="1599"/>
      <c r="C2" s="1599"/>
      <c r="D2" s="1599"/>
      <c r="E2" s="1599"/>
      <c r="F2" s="1599"/>
      <c r="G2" s="1599"/>
      <c r="H2" s="1599"/>
      <c r="I2" s="1599"/>
      <c r="J2" s="1599"/>
      <c r="K2" s="1599"/>
      <c r="L2" s="1600"/>
      <c r="M2" s="253"/>
      <c r="N2" s="254"/>
      <c r="O2" s="254"/>
      <c r="P2" s="254"/>
      <c r="Q2" s="254"/>
      <c r="R2" s="254"/>
      <c r="S2" s="254"/>
      <c r="T2" s="254"/>
      <c r="U2" s="254"/>
      <c r="V2" s="254"/>
      <c r="W2" s="254"/>
      <c r="X2" s="254"/>
      <c r="Y2" s="254"/>
      <c r="Z2" s="254"/>
      <c r="AA2" s="31"/>
      <c r="AB2" s="31"/>
      <c r="AC2" s="31"/>
      <c r="AD2" s="31"/>
      <c r="AE2" s="31"/>
      <c r="AF2" s="31"/>
      <c r="AG2" s="34"/>
    </row>
    <row r="3" spans="1:33" s="1" customFormat="1" ht="30" customHeight="1">
      <c r="A3" s="1611" t="s">
        <v>1112</v>
      </c>
      <c r="B3" s="1231"/>
      <c r="C3" s="1231"/>
      <c r="D3" s="1231"/>
      <c r="E3" s="1231"/>
      <c r="F3" s="1231"/>
      <c r="G3" s="1231"/>
      <c r="H3" s="230"/>
      <c r="I3" s="1610" t="s">
        <v>1027</v>
      </c>
      <c r="J3" s="1610"/>
      <c r="K3" s="826">
        <v>1</v>
      </c>
      <c r="L3" s="827"/>
      <c r="M3" s="255"/>
      <c r="N3" s="9"/>
      <c r="O3" s="3"/>
      <c r="P3" s="19"/>
      <c r="Q3" s="21" t="s">
        <v>61</v>
      </c>
      <c r="R3" s="5"/>
    </row>
    <row r="4" spans="1:33" s="1" customFormat="1" ht="16.2" customHeight="1">
      <c r="A4" s="1612"/>
      <c r="B4" s="1233"/>
      <c r="C4" s="1233"/>
      <c r="D4" s="1233"/>
      <c r="E4" s="1233"/>
      <c r="F4" s="1233"/>
      <c r="G4" s="1233"/>
      <c r="H4" s="828"/>
      <c r="I4" s="1609" t="s">
        <v>1028</v>
      </c>
      <c r="J4" s="1609"/>
      <c r="K4" s="676" t="s">
        <v>1113</v>
      </c>
      <c r="L4" s="829"/>
      <c r="M4" s="255"/>
      <c r="N4" s="9"/>
      <c r="O4" s="3"/>
      <c r="P4" s="19"/>
      <c r="Q4" s="21"/>
      <c r="R4" s="5"/>
    </row>
    <row r="5" spans="1:33" s="1" customFormat="1" ht="16.8" customHeight="1">
      <c r="A5" s="672"/>
      <c r="B5" s="730" t="s">
        <v>642</v>
      </c>
      <c r="C5" s="830"/>
      <c r="D5" s="830"/>
      <c r="E5" s="830"/>
      <c r="F5" s="830"/>
      <c r="G5" s="831" t="s">
        <v>56</v>
      </c>
      <c r="H5" s="831"/>
      <c r="I5" s="830"/>
      <c r="J5" s="830"/>
      <c r="K5" s="830"/>
      <c r="L5" s="832"/>
      <c r="M5" s="255"/>
      <c r="N5" s="9"/>
      <c r="O5" s="3"/>
      <c r="P5" s="19"/>
      <c r="Q5" s="21"/>
      <c r="R5" s="5"/>
    </row>
    <row r="6" spans="1:33" s="1" customFormat="1" ht="22.8" customHeight="1">
      <c r="A6" s="1620" t="s">
        <v>988</v>
      </c>
      <c r="B6" s="1621"/>
      <c r="C6" s="1621"/>
      <c r="D6" s="1621"/>
      <c r="E6" s="1621"/>
      <c r="F6" s="1621"/>
      <c r="G6" s="1621"/>
      <c r="H6" s="1621"/>
      <c r="I6" s="1621"/>
      <c r="J6" s="1621"/>
      <c r="K6" s="1621"/>
      <c r="L6" s="1622"/>
      <c r="O6" s="3"/>
      <c r="P6" s="19"/>
      <c r="Q6" s="21"/>
      <c r="R6" s="5"/>
    </row>
    <row r="7" spans="1:33" s="7" customFormat="1" ht="125.4">
      <c r="A7" s="833"/>
      <c r="B7" s="227"/>
      <c r="C7" s="227"/>
      <c r="D7" s="227"/>
      <c r="E7" s="834"/>
      <c r="F7" s="835" t="s">
        <v>2</v>
      </c>
      <c r="G7" s="1616" t="s">
        <v>340</v>
      </c>
      <c r="H7" s="1616"/>
      <c r="I7" s="1617"/>
      <c r="J7" s="836" t="s">
        <v>3</v>
      </c>
      <c r="K7" s="230" t="s">
        <v>1114</v>
      </c>
      <c r="L7" s="837"/>
      <c r="O7" s="3"/>
      <c r="P7" s="19" t="s">
        <v>62</v>
      </c>
      <c r="Q7" s="22"/>
    </row>
    <row r="8" spans="1:33" ht="13.2" customHeight="1">
      <c r="A8" s="838">
        <f>A5+1</f>
        <v>1</v>
      </c>
      <c r="B8" s="1604" t="s">
        <v>341</v>
      </c>
      <c r="C8" s="1604"/>
      <c r="D8" s="1604"/>
      <c r="E8" s="1605"/>
      <c r="F8" s="839"/>
      <c r="G8" s="840"/>
      <c r="H8" s="840"/>
      <c r="I8" s="841"/>
      <c r="J8" s="842"/>
      <c r="K8" s="1601" t="s">
        <v>1115</v>
      </c>
      <c r="L8" s="843"/>
      <c r="M8" s="1"/>
      <c r="N8" s="1"/>
      <c r="O8" s="3"/>
      <c r="R8" s="1"/>
      <c r="S8" s="1"/>
      <c r="T8" s="1"/>
      <c r="U8" s="1"/>
      <c r="V8" s="1"/>
      <c r="W8" s="1"/>
      <c r="X8" s="1"/>
      <c r="Y8" s="1"/>
      <c r="Z8" s="1"/>
    </row>
    <row r="9" spans="1:33" ht="12" customHeight="1">
      <c r="A9" s="838"/>
      <c r="B9" s="1606"/>
      <c r="C9" s="1606"/>
      <c r="D9" s="1606"/>
      <c r="E9" s="1607"/>
      <c r="F9" s="400"/>
      <c r="G9" s="406"/>
      <c r="H9" s="406"/>
      <c r="I9" s="402"/>
      <c r="J9" s="844"/>
      <c r="K9" s="1602"/>
      <c r="L9" s="843"/>
      <c r="M9" s="1"/>
      <c r="N9" s="1"/>
      <c r="O9" s="3"/>
      <c r="R9" s="1"/>
      <c r="S9" s="1"/>
      <c r="T9" s="1"/>
      <c r="U9" s="1"/>
      <c r="V9" s="1"/>
      <c r="W9" s="1"/>
      <c r="X9" s="1"/>
      <c r="Y9" s="1"/>
      <c r="Z9" s="1"/>
    </row>
    <row r="10" spans="1:33">
      <c r="A10" s="838"/>
      <c r="B10" s="6"/>
      <c r="C10" s="26" t="s">
        <v>144</v>
      </c>
      <c r="D10" s="30">
        <v>0</v>
      </c>
      <c r="E10" s="401" t="s">
        <v>798</v>
      </c>
      <c r="F10" s="400"/>
      <c r="G10" s="26" t="s">
        <v>128</v>
      </c>
      <c r="H10" s="30">
        <v>1</v>
      </c>
      <c r="I10" s="402"/>
      <c r="J10" s="844"/>
      <c r="K10" s="1602"/>
      <c r="L10" s="843"/>
      <c r="M10" s="1"/>
      <c r="N10" s="1"/>
      <c r="O10" s="3"/>
      <c r="R10" s="1"/>
      <c r="S10" s="1"/>
      <c r="T10" s="1"/>
      <c r="U10" s="1"/>
      <c r="V10" s="1"/>
      <c r="W10" s="1"/>
      <c r="X10" s="1"/>
      <c r="Y10" s="1"/>
      <c r="Z10" s="1"/>
    </row>
    <row r="11" spans="1:33">
      <c r="A11" s="838"/>
      <c r="B11" s="6"/>
      <c r="C11" s="26" t="s">
        <v>128</v>
      </c>
      <c r="D11" s="30">
        <v>1</v>
      </c>
      <c r="E11" s="406"/>
      <c r="F11" s="845"/>
      <c r="G11" s="26" t="s">
        <v>144</v>
      </c>
      <c r="H11" s="30">
        <v>0</v>
      </c>
      <c r="I11" s="1594" t="s">
        <v>1045</v>
      </c>
      <c r="J11" s="844"/>
      <c r="K11" s="1602"/>
      <c r="L11" s="843"/>
      <c r="M11" s="1"/>
      <c r="N11" s="1"/>
      <c r="O11" s="3"/>
      <c r="R11" s="1"/>
      <c r="S11" s="1"/>
      <c r="T11" s="1"/>
      <c r="U11" s="1"/>
      <c r="V11" s="1"/>
      <c r="W11" s="1"/>
      <c r="X11" s="1"/>
      <c r="Y11" s="1"/>
      <c r="Z11" s="1"/>
    </row>
    <row r="12" spans="1:33">
      <c r="A12" s="838"/>
      <c r="B12" s="400"/>
      <c r="C12" s="26" t="s">
        <v>167</v>
      </c>
      <c r="D12" s="25" t="s">
        <v>54</v>
      </c>
      <c r="E12" s="401" t="s">
        <v>798</v>
      </c>
      <c r="F12" s="400"/>
      <c r="G12" s="26" t="s">
        <v>167</v>
      </c>
      <c r="H12" s="25" t="s">
        <v>54</v>
      </c>
      <c r="I12" s="1595"/>
      <c r="J12" s="844"/>
      <c r="K12" s="1602"/>
      <c r="L12" s="843"/>
      <c r="M12" s="1"/>
      <c r="N12" s="1"/>
      <c r="O12" s="3"/>
      <c r="R12" s="1"/>
      <c r="S12" s="1"/>
      <c r="T12" s="1"/>
      <c r="U12" s="1"/>
      <c r="V12" s="1"/>
      <c r="W12" s="1"/>
      <c r="X12" s="1"/>
      <c r="Y12" s="1"/>
      <c r="Z12" s="1"/>
    </row>
    <row r="13" spans="1:33" ht="35.4" customHeight="1">
      <c r="A13" s="846"/>
      <c r="B13" s="403"/>
      <c r="C13" s="224" t="s">
        <v>168</v>
      </c>
      <c r="D13" s="225" t="s">
        <v>52</v>
      </c>
      <c r="E13" s="404" t="s">
        <v>798</v>
      </c>
      <c r="F13" s="847"/>
      <c r="G13" s="224" t="s">
        <v>168</v>
      </c>
      <c r="H13" s="225" t="s">
        <v>52</v>
      </c>
      <c r="I13" s="1596"/>
      <c r="J13" s="848"/>
      <c r="K13" s="1603"/>
      <c r="L13" s="843"/>
      <c r="M13" s="1"/>
      <c r="N13" s="1"/>
      <c r="O13" s="3"/>
      <c r="R13" s="1"/>
      <c r="S13" s="1"/>
      <c r="T13" s="1"/>
      <c r="U13" s="1"/>
      <c r="V13" s="1"/>
      <c r="W13" s="1"/>
      <c r="X13" s="1"/>
      <c r="Y13" s="1"/>
      <c r="Z13" s="1"/>
    </row>
    <row r="14" spans="1:33" ht="28.8" customHeight="1">
      <c r="A14" s="849">
        <f>A8+1</f>
        <v>2</v>
      </c>
      <c r="B14" s="1608" t="s">
        <v>607</v>
      </c>
      <c r="C14" s="1608"/>
      <c r="D14" s="1608"/>
      <c r="E14" s="1608"/>
      <c r="F14" s="845"/>
      <c r="G14" s="406"/>
      <c r="H14" s="406"/>
      <c r="I14" s="402"/>
      <c r="J14" s="850"/>
      <c r="K14" s="1337" t="s">
        <v>1115</v>
      </c>
      <c r="L14" s="843"/>
      <c r="M14" s="1"/>
      <c r="N14" s="1"/>
      <c r="O14" s="3"/>
      <c r="R14" s="1"/>
      <c r="S14" s="1"/>
      <c r="T14" s="1"/>
      <c r="U14" s="1"/>
      <c r="V14" s="1"/>
      <c r="W14" s="1"/>
      <c r="X14" s="1"/>
      <c r="Y14" s="1"/>
      <c r="Z14" s="1"/>
    </row>
    <row r="15" spans="1:33">
      <c r="A15" s="838"/>
      <c r="B15" s="6"/>
      <c r="C15" s="26" t="s">
        <v>144</v>
      </c>
      <c r="D15" s="30">
        <v>0</v>
      </c>
      <c r="E15" s="401" t="s">
        <v>718</v>
      </c>
      <c r="F15" s="400"/>
      <c r="G15" s="26" t="s">
        <v>128</v>
      </c>
      <c r="H15" s="30">
        <v>1</v>
      </c>
      <c r="I15" s="402"/>
      <c r="J15" s="850"/>
      <c r="K15" s="1337"/>
      <c r="L15" s="843"/>
      <c r="M15" s="1"/>
      <c r="N15" s="1"/>
      <c r="O15" s="3"/>
      <c r="R15" s="1"/>
      <c r="S15" s="1"/>
      <c r="T15" s="1"/>
      <c r="U15" s="1"/>
      <c r="V15" s="1"/>
      <c r="W15" s="1"/>
      <c r="X15" s="1"/>
      <c r="Y15" s="1"/>
      <c r="Z15" s="1"/>
    </row>
    <row r="16" spans="1:33">
      <c r="A16" s="838"/>
      <c r="B16" s="6"/>
      <c r="C16" s="26" t="s">
        <v>128</v>
      </c>
      <c r="D16" s="30">
        <v>1</v>
      </c>
      <c r="E16" s="406"/>
      <c r="F16" s="845"/>
      <c r="G16" s="26" t="s">
        <v>144</v>
      </c>
      <c r="H16" s="30">
        <v>0</v>
      </c>
      <c r="I16" s="1594" t="s">
        <v>1051</v>
      </c>
      <c r="J16" s="850"/>
      <c r="K16" s="1337"/>
      <c r="L16" s="843"/>
      <c r="M16" s="1"/>
      <c r="N16" s="1"/>
      <c r="O16" s="3"/>
      <c r="R16" s="1"/>
      <c r="S16" s="1"/>
      <c r="T16" s="1"/>
      <c r="U16" s="1"/>
      <c r="V16" s="1"/>
      <c r="W16" s="1"/>
      <c r="X16" s="1"/>
      <c r="Y16" s="1"/>
      <c r="Z16" s="1"/>
    </row>
    <row r="17" spans="1:26">
      <c r="A17" s="838"/>
      <c r="B17" s="400"/>
      <c r="C17" s="26" t="s">
        <v>167</v>
      </c>
      <c r="D17" s="25" t="s">
        <v>54</v>
      </c>
      <c r="E17" s="401" t="s">
        <v>718</v>
      </c>
      <c r="F17" s="400"/>
      <c r="G17" s="26" t="s">
        <v>167</v>
      </c>
      <c r="H17" s="25" t="s">
        <v>54</v>
      </c>
      <c r="I17" s="1595"/>
      <c r="J17" s="850"/>
      <c r="K17" s="1337"/>
      <c r="L17" s="843"/>
      <c r="M17" s="1"/>
      <c r="N17" s="1"/>
      <c r="O17" s="3"/>
      <c r="R17" s="1"/>
      <c r="S17" s="1"/>
      <c r="T17" s="1"/>
      <c r="U17" s="1"/>
      <c r="V17" s="1"/>
      <c r="W17" s="1"/>
      <c r="X17" s="1"/>
      <c r="Y17" s="1"/>
      <c r="Z17" s="1"/>
    </row>
    <row r="18" spans="1:26" ht="28.8" customHeight="1">
      <c r="A18" s="846"/>
      <c r="B18" s="403"/>
      <c r="C18" s="224" t="s">
        <v>168</v>
      </c>
      <c r="D18" s="225" t="s">
        <v>52</v>
      </c>
      <c r="E18" s="851" t="s">
        <v>718</v>
      </c>
      <c r="F18" s="847"/>
      <c r="G18" s="224" t="s">
        <v>168</v>
      </c>
      <c r="H18" s="225" t="s">
        <v>52</v>
      </c>
      <c r="I18" s="1596"/>
      <c r="J18" s="852"/>
      <c r="K18" s="1337"/>
      <c r="L18" s="843"/>
      <c r="M18" s="1"/>
      <c r="N18" s="1"/>
      <c r="O18" s="3"/>
      <c r="R18" s="1"/>
      <c r="S18" s="1"/>
      <c r="T18" s="1"/>
      <c r="U18" s="1"/>
      <c r="V18" s="1"/>
      <c r="W18" s="1"/>
      <c r="X18" s="1"/>
      <c r="Y18" s="1"/>
      <c r="Z18" s="1"/>
    </row>
    <row r="19" spans="1:26" ht="12" customHeight="1">
      <c r="A19" s="838">
        <f>A14+1</f>
        <v>3</v>
      </c>
      <c r="B19" s="1604" t="s">
        <v>635</v>
      </c>
      <c r="C19" s="1604"/>
      <c r="D19" s="1604"/>
      <c r="E19" s="1605"/>
      <c r="F19" s="839"/>
      <c r="G19" s="406"/>
      <c r="H19" s="406"/>
      <c r="I19" s="841"/>
      <c r="J19" s="842"/>
      <c r="K19" s="1601" t="s">
        <v>1115</v>
      </c>
      <c r="L19" s="843"/>
      <c r="M19" s="1"/>
      <c r="N19" s="1"/>
      <c r="O19" s="3"/>
      <c r="R19" s="1"/>
      <c r="S19" s="1"/>
      <c r="T19" s="1"/>
      <c r="U19" s="1"/>
      <c r="V19" s="1"/>
      <c r="W19" s="1"/>
      <c r="X19" s="1"/>
      <c r="Y19" s="1"/>
      <c r="Z19" s="1"/>
    </row>
    <row r="20" spans="1:26">
      <c r="A20" s="838"/>
      <c r="B20" s="1606"/>
      <c r="C20" s="1606"/>
      <c r="D20" s="1606"/>
      <c r="E20" s="1607"/>
      <c r="F20" s="400"/>
      <c r="G20" s="406"/>
      <c r="H20" s="406"/>
      <c r="I20" s="402"/>
      <c r="J20" s="844"/>
      <c r="K20" s="1602"/>
      <c r="L20" s="843"/>
      <c r="M20" s="1"/>
      <c r="N20" s="1"/>
      <c r="O20" s="3"/>
      <c r="R20" s="1"/>
      <c r="S20" s="1"/>
      <c r="T20" s="1"/>
      <c r="U20" s="1"/>
      <c r="V20" s="1"/>
      <c r="W20" s="1"/>
      <c r="X20" s="1"/>
      <c r="Y20" s="1"/>
      <c r="Z20" s="1"/>
    </row>
    <row r="21" spans="1:26">
      <c r="A21" s="838"/>
      <c r="B21" s="6"/>
      <c r="C21" s="26" t="s">
        <v>144</v>
      </c>
      <c r="D21" s="30">
        <v>0</v>
      </c>
      <c r="E21" s="401" t="s">
        <v>719</v>
      </c>
      <c r="F21" s="400"/>
      <c r="G21" s="26" t="s">
        <v>128</v>
      </c>
      <c r="H21" s="30">
        <v>1</v>
      </c>
      <c r="I21" s="402"/>
      <c r="J21" s="844"/>
      <c r="K21" s="1602"/>
      <c r="L21" s="843"/>
      <c r="M21" s="1"/>
      <c r="N21" s="1"/>
      <c r="O21" s="3"/>
      <c r="R21" s="1"/>
      <c r="S21" s="1"/>
      <c r="T21" s="1"/>
      <c r="U21" s="1"/>
      <c r="V21" s="1"/>
      <c r="W21" s="1"/>
      <c r="X21" s="1"/>
      <c r="Y21" s="1"/>
      <c r="Z21" s="1"/>
    </row>
    <row r="22" spans="1:26">
      <c r="A22" s="838"/>
      <c r="B22" s="6"/>
      <c r="C22" s="26" t="s">
        <v>128</v>
      </c>
      <c r="D22" s="30">
        <v>1</v>
      </c>
      <c r="E22" s="406"/>
      <c r="F22" s="845"/>
      <c r="G22" s="26" t="s">
        <v>144</v>
      </c>
      <c r="H22" s="30">
        <v>0</v>
      </c>
      <c r="I22" s="1594" t="s">
        <v>1050</v>
      </c>
      <c r="J22" s="844"/>
      <c r="K22" s="1602"/>
      <c r="L22" s="843"/>
      <c r="M22" s="1"/>
      <c r="N22" s="1"/>
      <c r="O22" s="3"/>
      <c r="R22" s="1"/>
      <c r="S22" s="1"/>
      <c r="T22" s="1"/>
      <c r="U22" s="1"/>
      <c r="V22" s="1"/>
      <c r="W22" s="1"/>
      <c r="X22" s="1"/>
      <c r="Y22" s="1"/>
      <c r="Z22" s="1"/>
    </row>
    <row r="23" spans="1:26">
      <c r="A23" s="838"/>
      <c r="B23" s="400"/>
      <c r="C23" s="26" t="s">
        <v>167</v>
      </c>
      <c r="D23" s="25" t="s">
        <v>54</v>
      </c>
      <c r="E23" s="401" t="s">
        <v>719</v>
      </c>
      <c r="F23" s="400"/>
      <c r="G23" s="26" t="s">
        <v>167</v>
      </c>
      <c r="H23" s="25" t="s">
        <v>54</v>
      </c>
      <c r="I23" s="1595"/>
      <c r="J23" s="844"/>
      <c r="K23" s="1602"/>
      <c r="L23" s="843"/>
      <c r="M23" s="1"/>
      <c r="N23" s="1"/>
      <c r="O23" s="3"/>
      <c r="R23" s="1"/>
      <c r="S23" s="1"/>
      <c r="T23" s="1"/>
      <c r="U23" s="1"/>
      <c r="V23" s="1"/>
      <c r="W23" s="1"/>
      <c r="X23" s="1"/>
      <c r="Y23" s="1"/>
      <c r="Z23" s="1"/>
    </row>
    <row r="24" spans="1:26" ht="31.8" customHeight="1">
      <c r="A24" s="846"/>
      <c r="B24" s="403"/>
      <c r="C24" s="224" t="s">
        <v>168</v>
      </c>
      <c r="D24" s="225" t="s">
        <v>52</v>
      </c>
      <c r="E24" s="851" t="s">
        <v>719</v>
      </c>
      <c r="F24" s="847"/>
      <c r="G24" s="224" t="s">
        <v>168</v>
      </c>
      <c r="H24" s="225" t="s">
        <v>52</v>
      </c>
      <c r="I24" s="1596"/>
      <c r="J24" s="848"/>
      <c r="K24" s="1603"/>
      <c r="L24" s="843"/>
      <c r="M24" s="1"/>
      <c r="N24" s="1"/>
      <c r="O24" s="3"/>
      <c r="R24" s="1"/>
      <c r="S24" s="1"/>
      <c r="T24" s="1"/>
      <c r="U24" s="1"/>
      <c r="V24" s="1"/>
      <c r="W24" s="1"/>
      <c r="X24" s="1"/>
      <c r="Y24" s="1"/>
      <c r="Z24" s="1"/>
    </row>
    <row r="25" spans="1:26" s="7" customFormat="1" ht="13.2" customHeight="1">
      <c r="A25" s="853">
        <f>A19+1</f>
        <v>4</v>
      </c>
      <c r="B25" s="1231" t="s">
        <v>1116</v>
      </c>
      <c r="C25" s="1231"/>
      <c r="D25" s="1231"/>
      <c r="E25" s="1618"/>
      <c r="F25" s="842"/>
      <c r="G25" s="854"/>
      <c r="H25" s="30"/>
      <c r="I25" s="850"/>
      <c r="J25" s="855"/>
      <c r="K25" s="1317" t="s">
        <v>1115</v>
      </c>
      <c r="L25" s="843"/>
      <c r="P25" s="19"/>
      <c r="Q25" s="22"/>
    </row>
    <row r="26" spans="1:26" s="7" customFormat="1" ht="13.2" customHeight="1">
      <c r="A26" s="853"/>
      <c r="B26" s="1185"/>
      <c r="C26" s="1185"/>
      <c r="D26" s="1185"/>
      <c r="E26" s="1619"/>
      <c r="F26" s="844"/>
      <c r="G26" s="854"/>
      <c r="H26" s="30"/>
      <c r="I26" s="850"/>
      <c r="J26" s="371"/>
      <c r="K26" s="1337"/>
      <c r="L26" s="843"/>
      <c r="P26" s="19"/>
      <c r="Q26" s="22"/>
    </row>
    <row r="27" spans="1:26" s="7" customFormat="1" ht="27" customHeight="1">
      <c r="A27" s="856"/>
      <c r="B27" s="1185"/>
      <c r="C27" s="1185"/>
      <c r="D27" s="1185"/>
      <c r="E27" s="1619"/>
      <c r="F27" s="844"/>
      <c r="G27" s="854"/>
      <c r="H27" s="30"/>
      <c r="I27" s="850"/>
      <c r="J27" s="371"/>
      <c r="K27" s="1337"/>
      <c r="L27" s="843"/>
      <c r="P27" s="19"/>
      <c r="Q27" s="22"/>
    </row>
    <row r="28" spans="1:26" s="7" customFormat="1" ht="14.4" customHeight="1">
      <c r="A28" s="857"/>
      <c r="B28" s="26"/>
      <c r="C28" s="26" t="s">
        <v>144</v>
      </c>
      <c r="D28" s="30">
        <v>0</v>
      </c>
      <c r="E28" s="401" t="s">
        <v>699</v>
      </c>
      <c r="F28" s="844"/>
      <c r="G28" s="26" t="s">
        <v>128</v>
      </c>
      <c r="H28" s="30">
        <v>1</v>
      </c>
      <c r="I28" s="850"/>
      <c r="J28" s="844"/>
      <c r="K28" s="1337"/>
      <c r="L28" s="843"/>
      <c r="P28" s="19"/>
      <c r="Q28" s="22"/>
    </row>
    <row r="29" spans="1:26" s="7" customFormat="1" ht="13.2" customHeight="1">
      <c r="A29" s="857"/>
      <c r="B29" s="26"/>
      <c r="C29" s="26" t="s">
        <v>128</v>
      </c>
      <c r="D29" s="30">
        <v>1</v>
      </c>
      <c r="E29" s="406"/>
      <c r="F29" s="844"/>
      <c r="G29" s="26" t="s">
        <v>144</v>
      </c>
      <c r="H29" s="30">
        <v>0</v>
      </c>
      <c r="I29" s="1594" t="s">
        <v>1049</v>
      </c>
      <c r="J29" s="844"/>
      <c r="K29" s="1337"/>
      <c r="L29" s="843"/>
      <c r="P29" s="19"/>
      <c r="Q29" s="22"/>
    </row>
    <row r="30" spans="1:26" s="7" customFormat="1" ht="13.2" customHeight="1">
      <c r="A30" s="857"/>
      <c r="B30" s="26"/>
      <c r="C30" s="26" t="s">
        <v>167</v>
      </c>
      <c r="D30" s="25" t="s">
        <v>54</v>
      </c>
      <c r="E30" s="401" t="s">
        <v>699</v>
      </c>
      <c r="F30" s="844"/>
      <c r="G30" s="26" t="s">
        <v>167</v>
      </c>
      <c r="H30" s="25" t="s">
        <v>54</v>
      </c>
      <c r="I30" s="1595"/>
      <c r="J30" s="844"/>
      <c r="K30" s="1337"/>
      <c r="L30" s="843"/>
      <c r="P30" s="19"/>
      <c r="Q30" s="22"/>
    </row>
    <row r="31" spans="1:26" s="7" customFormat="1" ht="11.4" customHeight="1" thickBot="1">
      <c r="A31" s="858"/>
      <c r="B31" s="218"/>
      <c r="C31" s="218" t="s">
        <v>168</v>
      </c>
      <c r="D31" s="859" t="s">
        <v>52</v>
      </c>
      <c r="E31" s="860" t="s">
        <v>699</v>
      </c>
      <c r="F31" s="861"/>
      <c r="G31" s="224" t="s">
        <v>168</v>
      </c>
      <c r="H31" s="225" t="s">
        <v>52</v>
      </c>
      <c r="I31" s="1596"/>
      <c r="J31" s="862"/>
      <c r="K31" s="1623"/>
      <c r="L31" s="863"/>
      <c r="M31" s="47"/>
      <c r="N31" s="5"/>
      <c r="O31" s="30"/>
      <c r="P31" s="19"/>
      <c r="Q31" s="22"/>
    </row>
    <row r="32" spans="1:26" s="7" customFormat="1" ht="13.2" customHeight="1">
      <c r="A32" s="856">
        <f>A25+1</f>
        <v>5</v>
      </c>
      <c r="B32" s="1185" t="s">
        <v>1117</v>
      </c>
      <c r="C32" s="1185"/>
      <c r="D32" s="1185"/>
      <c r="E32" s="1619"/>
      <c r="F32" s="864"/>
      <c r="G32" s="793"/>
      <c r="H32" s="793"/>
      <c r="I32" s="865"/>
      <c r="J32" s="850"/>
      <c r="K32" s="1337" t="s">
        <v>1115</v>
      </c>
      <c r="L32" s="167"/>
      <c r="M32" s="232"/>
      <c r="N32" s="5"/>
      <c r="O32" s="10"/>
      <c r="P32" s="19"/>
      <c r="Q32" s="22"/>
    </row>
    <row r="33" spans="1:30" s="7" customFormat="1" ht="13.2" customHeight="1">
      <c r="A33" s="857"/>
      <c r="B33" s="1185"/>
      <c r="C33" s="1185"/>
      <c r="D33" s="1185"/>
      <c r="E33" s="1619"/>
      <c r="F33" s="864"/>
      <c r="G33" s="793"/>
      <c r="H33" s="793"/>
      <c r="I33" s="865"/>
      <c r="J33" s="850"/>
      <c r="K33" s="1337"/>
      <c r="L33" s="167"/>
      <c r="M33" s="232"/>
      <c r="N33" s="256"/>
      <c r="O33" s="257"/>
      <c r="P33" s="19"/>
      <c r="Q33" s="22"/>
    </row>
    <row r="34" spans="1:30" s="7" customFormat="1" ht="11.4">
      <c r="A34" s="857"/>
      <c r="B34" s="1185"/>
      <c r="C34" s="1185"/>
      <c r="D34" s="1185"/>
      <c r="E34" s="1619"/>
      <c r="F34" s="864"/>
      <c r="G34" s="793"/>
      <c r="H34" s="793"/>
      <c r="I34" s="865"/>
      <c r="J34" s="850"/>
      <c r="K34" s="1337"/>
      <c r="L34" s="167"/>
      <c r="M34" s="232"/>
      <c r="O34" s="258"/>
      <c r="P34" s="19"/>
      <c r="Q34" s="22"/>
    </row>
    <row r="35" spans="1:30" s="7" customFormat="1" ht="11.4">
      <c r="A35" s="857"/>
      <c r="B35" s="231"/>
      <c r="C35" s="231"/>
      <c r="D35" s="231"/>
      <c r="E35" s="866"/>
      <c r="F35" s="864"/>
      <c r="G35" s="793"/>
      <c r="H35" s="793"/>
      <c r="I35" s="865"/>
      <c r="J35" s="850"/>
      <c r="K35" s="1337"/>
      <c r="L35" s="167"/>
      <c r="M35" s="232"/>
      <c r="O35" s="257"/>
      <c r="P35" s="19"/>
      <c r="Q35" s="22"/>
    </row>
    <row r="36" spans="1:30" s="7" customFormat="1" ht="11.4">
      <c r="A36" s="857"/>
      <c r="B36" s="26"/>
      <c r="C36" s="26" t="s">
        <v>144</v>
      </c>
      <c r="D36" s="30">
        <v>0</v>
      </c>
      <c r="E36" s="401" t="s">
        <v>184</v>
      </c>
      <c r="F36" s="844"/>
      <c r="G36" s="26" t="s">
        <v>128</v>
      </c>
      <c r="H36" s="30">
        <v>1</v>
      </c>
      <c r="I36" s="867"/>
      <c r="J36" s="850"/>
      <c r="K36" s="1337"/>
      <c r="L36" s="167"/>
      <c r="M36" s="259"/>
      <c r="N36" s="5"/>
      <c r="O36" s="5"/>
      <c r="P36" s="19"/>
      <c r="Q36" s="22"/>
    </row>
    <row r="37" spans="1:30">
      <c r="A37" s="857"/>
      <c r="B37" s="868"/>
      <c r="C37" s="26" t="s">
        <v>128</v>
      </c>
      <c r="D37" s="30">
        <v>1</v>
      </c>
      <c r="E37" s="406"/>
      <c r="F37" s="869"/>
      <c r="G37" s="26" t="s">
        <v>144</v>
      </c>
      <c r="H37" s="30">
        <v>0</v>
      </c>
      <c r="I37" s="1594" t="s">
        <v>1048</v>
      </c>
      <c r="J37" s="850"/>
      <c r="K37" s="1337"/>
      <c r="L37" s="167"/>
      <c r="M37" s="1"/>
      <c r="N37" s="1"/>
      <c r="O37" s="3"/>
      <c r="R37" s="1"/>
      <c r="S37" s="1"/>
      <c r="T37" s="1"/>
      <c r="U37" s="1"/>
      <c r="V37" s="1"/>
      <c r="W37" s="1"/>
      <c r="X37" s="1"/>
      <c r="Y37" s="1"/>
      <c r="Z37" s="1"/>
      <c r="AA37" s="1"/>
      <c r="AB37" s="1"/>
      <c r="AC37" s="1"/>
      <c r="AD37" s="1"/>
    </row>
    <row r="38" spans="1:30">
      <c r="A38" s="857"/>
      <c r="B38" s="868"/>
      <c r="C38" s="26" t="s">
        <v>167</v>
      </c>
      <c r="D38" s="25" t="s">
        <v>54</v>
      </c>
      <c r="E38" s="401" t="s">
        <v>184</v>
      </c>
      <c r="F38" s="868"/>
      <c r="G38" s="26" t="s">
        <v>167</v>
      </c>
      <c r="H38" s="25" t="s">
        <v>54</v>
      </c>
      <c r="I38" s="1595"/>
      <c r="J38" s="850"/>
      <c r="K38" s="1337"/>
      <c r="L38" s="167"/>
      <c r="M38" s="1"/>
      <c r="N38" s="1"/>
      <c r="O38" s="3"/>
      <c r="R38" s="1"/>
      <c r="S38" s="1"/>
      <c r="T38" s="1"/>
      <c r="U38" s="1"/>
      <c r="V38" s="1"/>
      <c r="W38" s="1"/>
      <c r="X38" s="1"/>
      <c r="Y38" s="1"/>
      <c r="Z38" s="1"/>
      <c r="AA38" s="1"/>
      <c r="AB38" s="1"/>
      <c r="AC38" s="1"/>
      <c r="AD38" s="1"/>
    </row>
    <row r="39" spans="1:30">
      <c r="A39" s="857"/>
      <c r="B39" s="868"/>
      <c r="C39" s="26" t="s">
        <v>168</v>
      </c>
      <c r="D39" s="795" t="s">
        <v>52</v>
      </c>
      <c r="E39" s="851" t="s">
        <v>184</v>
      </c>
      <c r="F39" s="868"/>
      <c r="G39" s="224" t="s">
        <v>168</v>
      </c>
      <c r="H39" s="225" t="s">
        <v>52</v>
      </c>
      <c r="I39" s="1596"/>
      <c r="J39" s="850"/>
      <c r="K39" s="1337"/>
      <c r="L39" s="167"/>
      <c r="M39" s="1"/>
      <c r="N39" s="1"/>
      <c r="O39" s="3"/>
      <c r="R39" s="1"/>
      <c r="S39" s="1"/>
      <c r="T39" s="1"/>
      <c r="U39" s="1"/>
      <c r="V39" s="1"/>
      <c r="W39" s="1"/>
      <c r="X39" s="1"/>
      <c r="Y39" s="1"/>
      <c r="Z39" s="1"/>
      <c r="AA39" s="1"/>
      <c r="AB39" s="1"/>
      <c r="AC39" s="1"/>
      <c r="AD39" s="1"/>
    </row>
    <row r="40" spans="1:30" ht="13.2" customHeight="1">
      <c r="A40" s="870">
        <f>A32+1</f>
        <v>6</v>
      </c>
      <c r="B40" s="1624" t="s">
        <v>981</v>
      </c>
      <c r="C40" s="1624"/>
      <c r="D40" s="1624"/>
      <c r="E40" s="1625"/>
      <c r="F40" s="871"/>
      <c r="G40" s="840"/>
      <c r="H40" s="840"/>
      <c r="I40" s="841"/>
      <c r="J40" s="842"/>
      <c r="K40" s="1601" t="s">
        <v>1115</v>
      </c>
      <c r="L40" s="260"/>
      <c r="M40" s="1"/>
      <c r="N40" s="1"/>
      <c r="O40" s="3"/>
      <c r="R40" s="1"/>
      <c r="S40" s="1"/>
      <c r="T40" s="1"/>
      <c r="U40" s="1"/>
      <c r="V40" s="1"/>
      <c r="W40" s="1"/>
      <c r="X40" s="1"/>
      <c r="Y40" s="1"/>
      <c r="Z40" s="1"/>
      <c r="AA40" s="1"/>
      <c r="AB40" s="1"/>
      <c r="AC40" s="1"/>
      <c r="AD40" s="1"/>
    </row>
    <row r="41" spans="1:30" ht="12" customHeight="1">
      <c r="A41" s="838"/>
      <c r="B41" s="1608"/>
      <c r="C41" s="1608"/>
      <c r="D41" s="1608"/>
      <c r="E41" s="1626"/>
      <c r="F41" s="845"/>
      <c r="G41" s="406"/>
      <c r="H41" s="406"/>
      <c r="I41" s="402"/>
      <c r="J41" s="844"/>
      <c r="K41" s="1602"/>
      <c r="L41" s="260"/>
      <c r="M41" s="1"/>
      <c r="N41" s="1"/>
      <c r="O41" s="3"/>
      <c r="R41" s="1"/>
      <c r="S41" s="1"/>
      <c r="T41" s="1"/>
      <c r="U41" s="1"/>
      <c r="V41" s="1"/>
      <c r="W41" s="1"/>
      <c r="X41" s="1"/>
      <c r="Y41" s="1"/>
      <c r="Z41" s="1"/>
      <c r="AA41" s="1"/>
      <c r="AB41" s="1"/>
      <c r="AC41" s="1"/>
      <c r="AD41" s="1"/>
    </row>
    <row r="42" spans="1:30">
      <c r="A42" s="838"/>
      <c r="B42" s="1608"/>
      <c r="C42" s="1608"/>
      <c r="D42" s="1608"/>
      <c r="E42" s="1626"/>
      <c r="F42" s="845"/>
      <c r="G42" s="406"/>
      <c r="H42" s="406"/>
      <c r="I42" s="402"/>
      <c r="J42" s="844"/>
      <c r="K42" s="1602"/>
      <c r="L42" s="260"/>
      <c r="M42" s="1"/>
      <c r="N42" s="1"/>
      <c r="O42" s="3"/>
      <c r="R42" s="1"/>
      <c r="S42" s="1"/>
      <c r="T42" s="1"/>
      <c r="U42" s="1"/>
      <c r="V42" s="1"/>
      <c r="W42" s="1"/>
      <c r="X42" s="1"/>
      <c r="Y42" s="1"/>
      <c r="Z42" s="1"/>
      <c r="AA42" s="1"/>
      <c r="AB42" s="1"/>
      <c r="AC42" s="1"/>
      <c r="AD42" s="1"/>
    </row>
    <row r="43" spans="1:30">
      <c r="A43" s="838"/>
      <c r="B43" s="1608"/>
      <c r="C43" s="1608"/>
      <c r="D43" s="1608"/>
      <c r="E43" s="1626"/>
      <c r="F43" s="845"/>
      <c r="G43" s="406"/>
      <c r="H43" s="406"/>
      <c r="I43" s="402"/>
      <c r="J43" s="844"/>
      <c r="K43" s="1602"/>
      <c r="L43" s="260"/>
      <c r="M43" s="1"/>
      <c r="N43" s="1"/>
      <c r="O43" s="3"/>
      <c r="R43" s="1"/>
      <c r="S43" s="1"/>
      <c r="T43" s="1"/>
      <c r="U43" s="1"/>
      <c r="V43" s="1"/>
      <c r="W43" s="1"/>
      <c r="X43" s="1"/>
      <c r="Y43" s="1"/>
      <c r="Z43" s="1"/>
      <c r="AA43" s="1"/>
      <c r="AB43" s="1"/>
      <c r="AC43" s="1"/>
      <c r="AD43" s="1"/>
    </row>
    <row r="44" spans="1:30" ht="23.4" customHeight="1">
      <c r="A44" s="838"/>
      <c r="B44" s="1608"/>
      <c r="C44" s="1608"/>
      <c r="D44" s="1608"/>
      <c r="E44" s="1626"/>
      <c r="F44" s="845"/>
      <c r="G44" s="406"/>
      <c r="H44" s="406"/>
      <c r="I44" s="402"/>
      <c r="J44" s="844"/>
      <c r="K44" s="1602"/>
      <c r="L44" s="260"/>
      <c r="M44" s="1"/>
      <c r="N44" s="1"/>
      <c r="O44" s="3"/>
      <c r="R44" s="1"/>
      <c r="S44" s="1"/>
      <c r="T44" s="1"/>
      <c r="U44" s="1"/>
      <c r="V44" s="1"/>
      <c r="W44" s="1"/>
      <c r="X44" s="1"/>
      <c r="Y44" s="1"/>
      <c r="Z44" s="1"/>
      <c r="AA44" s="1"/>
      <c r="AB44" s="1"/>
      <c r="AC44" s="1"/>
      <c r="AD44" s="1"/>
    </row>
    <row r="45" spans="1:30">
      <c r="A45" s="838"/>
      <c r="B45" s="400"/>
      <c r="C45" s="26" t="s">
        <v>144</v>
      </c>
      <c r="D45" s="30">
        <v>0</v>
      </c>
      <c r="E45" s="401" t="s">
        <v>720</v>
      </c>
      <c r="F45" s="845"/>
      <c r="G45" s="26" t="s">
        <v>144</v>
      </c>
      <c r="H45" s="30">
        <v>0</v>
      </c>
      <c r="I45" s="402"/>
      <c r="J45" s="844"/>
      <c r="K45" s="1602"/>
      <c r="L45" s="260"/>
      <c r="M45" s="1"/>
      <c r="N45" s="1"/>
      <c r="O45" s="3"/>
      <c r="R45" s="1"/>
      <c r="S45" s="1"/>
      <c r="T45" s="1"/>
      <c r="U45" s="1"/>
      <c r="V45" s="1"/>
      <c r="W45" s="1"/>
      <c r="X45" s="1"/>
      <c r="Y45" s="1"/>
      <c r="Z45" s="1"/>
      <c r="AA45" s="1"/>
      <c r="AB45" s="1"/>
      <c r="AC45" s="1"/>
      <c r="AD45" s="1"/>
    </row>
    <row r="46" spans="1:30">
      <c r="A46" s="838"/>
      <c r="B46" s="400"/>
      <c r="C46" s="26" t="s">
        <v>128</v>
      </c>
      <c r="D46" s="30">
        <v>1</v>
      </c>
      <c r="E46" s="402"/>
      <c r="F46" s="845"/>
      <c r="G46" s="26" t="s">
        <v>128</v>
      </c>
      <c r="H46" s="30">
        <v>1</v>
      </c>
      <c r="I46" s="1594" t="s">
        <v>1047</v>
      </c>
      <c r="J46" s="844"/>
      <c r="K46" s="1602"/>
      <c r="L46" s="260"/>
      <c r="M46" s="1"/>
      <c r="N46" s="1"/>
      <c r="O46" s="3"/>
      <c r="R46" s="1"/>
      <c r="S46" s="1"/>
      <c r="T46" s="1"/>
      <c r="U46" s="1"/>
      <c r="V46" s="1"/>
      <c r="W46" s="1"/>
      <c r="X46" s="1"/>
      <c r="Y46" s="1"/>
      <c r="Z46" s="1"/>
      <c r="AA46" s="1"/>
      <c r="AB46" s="1"/>
      <c r="AC46" s="1"/>
      <c r="AD46" s="1"/>
    </row>
    <row r="47" spans="1:30">
      <c r="A47" s="838"/>
      <c r="B47" s="400"/>
      <c r="C47" s="26" t="s">
        <v>167</v>
      </c>
      <c r="D47" s="25" t="s">
        <v>54</v>
      </c>
      <c r="E47" s="401" t="s">
        <v>720</v>
      </c>
      <c r="F47" s="845"/>
      <c r="G47" s="26" t="s">
        <v>167</v>
      </c>
      <c r="H47" s="25" t="s">
        <v>54</v>
      </c>
      <c r="I47" s="1595"/>
      <c r="J47" s="844"/>
      <c r="K47" s="1602"/>
      <c r="L47" s="260"/>
      <c r="M47" s="1"/>
      <c r="N47" s="1"/>
      <c r="O47" s="3"/>
      <c r="R47" s="1"/>
      <c r="S47" s="1"/>
      <c r="T47" s="1"/>
      <c r="U47" s="1"/>
      <c r="V47" s="1"/>
      <c r="W47" s="1"/>
      <c r="X47" s="1"/>
      <c r="Y47" s="1"/>
      <c r="Z47" s="1"/>
      <c r="AA47" s="1"/>
      <c r="AB47" s="1"/>
      <c r="AC47" s="1"/>
      <c r="AD47" s="1"/>
    </row>
    <row r="48" spans="1:30">
      <c r="A48" s="846"/>
      <c r="B48" s="403"/>
      <c r="C48" s="224" t="s">
        <v>168</v>
      </c>
      <c r="D48" s="225" t="s">
        <v>52</v>
      </c>
      <c r="E48" s="404" t="s">
        <v>720</v>
      </c>
      <c r="F48" s="847"/>
      <c r="G48" s="215" t="s">
        <v>168</v>
      </c>
      <c r="H48" s="872" t="s">
        <v>52</v>
      </c>
      <c r="I48" s="1596"/>
      <c r="J48" s="848"/>
      <c r="K48" s="1603"/>
      <c r="L48" s="260"/>
      <c r="M48" s="1"/>
      <c r="N48" s="1"/>
      <c r="O48" s="3"/>
      <c r="R48" s="1"/>
      <c r="S48" s="1"/>
      <c r="T48" s="1"/>
      <c r="U48" s="1"/>
      <c r="V48" s="1"/>
      <c r="W48" s="1"/>
      <c r="X48" s="1"/>
      <c r="Y48" s="1"/>
      <c r="Z48" s="1"/>
      <c r="AA48" s="1"/>
      <c r="AB48" s="1"/>
      <c r="AC48" s="1"/>
      <c r="AD48" s="1"/>
    </row>
    <row r="49" spans="1:30" ht="13.2" customHeight="1">
      <c r="A49" s="838">
        <f>A40+1</f>
        <v>7</v>
      </c>
      <c r="B49" s="1608" t="s">
        <v>982</v>
      </c>
      <c r="C49" s="1608"/>
      <c r="D49" s="1608"/>
      <c r="E49" s="1608"/>
      <c r="F49" s="871"/>
      <c r="G49" s="840"/>
      <c r="H49" s="840"/>
      <c r="I49" s="841"/>
      <c r="J49" s="842"/>
      <c r="K49" s="1601" t="s">
        <v>1115</v>
      </c>
      <c r="L49" s="167"/>
      <c r="M49" s="1"/>
      <c r="N49" s="1"/>
      <c r="O49" s="3"/>
      <c r="R49" s="1"/>
      <c r="S49" s="1"/>
      <c r="T49" s="1"/>
      <c r="U49" s="1"/>
      <c r="V49" s="1"/>
      <c r="W49" s="1"/>
      <c r="X49" s="1"/>
      <c r="Y49" s="1"/>
      <c r="Z49" s="1"/>
      <c r="AA49" s="1"/>
      <c r="AB49" s="1"/>
      <c r="AC49" s="1"/>
      <c r="AD49" s="1"/>
    </row>
    <row r="50" spans="1:30" ht="12" customHeight="1">
      <c r="A50" s="838"/>
      <c r="B50" s="1608"/>
      <c r="C50" s="1608"/>
      <c r="D50" s="1608"/>
      <c r="E50" s="1608"/>
      <c r="F50" s="845"/>
      <c r="G50" s="406"/>
      <c r="H50" s="406"/>
      <c r="I50" s="402"/>
      <c r="J50" s="844"/>
      <c r="K50" s="1602"/>
      <c r="L50" s="167"/>
      <c r="M50" s="1"/>
      <c r="N50" s="1"/>
      <c r="O50" s="3"/>
      <c r="R50" s="1"/>
      <c r="S50" s="1"/>
      <c r="T50" s="1"/>
      <c r="U50" s="1"/>
      <c r="V50" s="1"/>
      <c r="W50" s="1"/>
      <c r="X50" s="1"/>
      <c r="Y50" s="1"/>
      <c r="Z50" s="1"/>
      <c r="AA50" s="1"/>
      <c r="AB50" s="1"/>
      <c r="AC50" s="1"/>
      <c r="AD50" s="1"/>
    </row>
    <row r="51" spans="1:30">
      <c r="A51" s="838"/>
      <c r="B51" s="1608"/>
      <c r="C51" s="1608"/>
      <c r="D51" s="1608"/>
      <c r="E51" s="1608"/>
      <c r="F51" s="845"/>
      <c r="G51" s="406"/>
      <c r="H51" s="406"/>
      <c r="I51" s="402"/>
      <c r="J51" s="844"/>
      <c r="K51" s="1602"/>
      <c r="L51" s="167"/>
      <c r="M51" s="1"/>
      <c r="N51" s="1"/>
      <c r="O51" s="3"/>
      <c r="R51" s="1"/>
      <c r="S51" s="1"/>
      <c r="T51" s="1"/>
      <c r="U51" s="1"/>
      <c r="V51" s="1"/>
      <c r="W51" s="1"/>
      <c r="X51" s="1"/>
      <c r="Y51" s="1"/>
      <c r="Z51" s="1"/>
      <c r="AA51" s="1"/>
      <c r="AB51" s="1"/>
      <c r="AC51" s="1"/>
      <c r="AD51" s="1"/>
    </row>
    <row r="52" spans="1:30" ht="19.8" customHeight="1">
      <c r="A52" s="838"/>
      <c r="B52" s="1608"/>
      <c r="C52" s="1608"/>
      <c r="D52" s="1608"/>
      <c r="E52" s="1608"/>
      <c r="F52" s="845"/>
      <c r="G52" s="406"/>
      <c r="H52" s="406"/>
      <c r="I52" s="402"/>
      <c r="J52" s="844"/>
      <c r="K52" s="1602"/>
      <c r="L52" s="167"/>
      <c r="M52" s="1"/>
      <c r="N52" s="1"/>
      <c r="O52" s="3"/>
      <c r="R52" s="1"/>
      <c r="S52" s="1"/>
      <c r="T52" s="1"/>
      <c r="U52" s="1"/>
      <c r="V52" s="1"/>
      <c r="W52" s="1"/>
      <c r="X52" s="1"/>
      <c r="Y52" s="1"/>
      <c r="Z52" s="1"/>
      <c r="AA52" s="1"/>
      <c r="AB52" s="1"/>
      <c r="AC52" s="1"/>
      <c r="AD52" s="1"/>
    </row>
    <row r="53" spans="1:30">
      <c r="A53" s="838"/>
      <c r="B53" s="400"/>
      <c r="C53" s="26" t="s">
        <v>144</v>
      </c>
      <c r="D53" s="30">
        <v>0</v>
      </c>
      <c r="E53" s="405" t="s">
        <v>799</v>
      </c>
      <c r="F53" s="845"/>
      <c r="G53" s="26" t="s">
        <v>144</v>
      </c>
      <c r="H53" s="30">
        <v>0</v>
      </c>
      <c r="I53" s="402"/>
      <c r="J53" s="844"/>
      <c r="K53" s="1602"/>
      <c r="L53" s="167"/>
      <c r="M53" s="1"/>
      <c r="N53" s="1"/>
      <c r="O53" s="3"/>
      <c r="R53" s="1"/>
      <c r="S53" s="1"/>
      <c r="T53" s="1"/>
      <c r="U53" s="1"/>
      <c r="V53" s="1"/>
      <c r="W53" s="1"/>
      <c r="X53" s="1"/>
      <c r="Y53" s="1"/>
      <c r="Z53" s="1"/>
      <c r="AA53" s="1"/>
      <c r="AB53" s="1"/>
      <c r="AC53" s="1"/>
      <c r="AD53" s="1"/>
    </row>
    <row r="54" spans="1:30">
      <c r="A54" s="838"/>
      <c r="B54" s="400"/>
      <c r="C54" s="26" t="s">
        <v>128</v>
      </c>
      <c r="D54" s="30">
        <v>1</v>
      </c>
      <c r="E54" s="406"/>
      <c r="F54" s="845"/>
      <c r="G54" s="26" t="s">
        <v>128</v>
      </c>
      <c r="H54" s="30">
        <v>1</v>
      </c>
      <c r="I54" s="1594" t="s">
        <v>1046</v>
      </c>
      <c r="J54" s="844"/>
      <c r="K54" s="1602"/>
      <c r="L54" s="167"/>
      <c r="M54" s="1"/>
      <c r="N54" s="1"/>
      <c r="O54" s="3"/>
      <c r="R54" s="1"/>
      <c r="S54" s="1"/>
      <c r="T54" s="1"/>
      <c r="U54" s="1"/>
      <c r="V54" s="1"/>
      <c r="W54" s="1"/>
      <c r="X54" s="1"/>
      <c r="Y54" s="1"/>
      <c r="Z54" s="1"/>
      <c r="AA54" s="1"/>
      <c r="AB54" s="1"/>
      <c r="AC54" s="1"/>
      <c r="AD54" s="1"/>
    </row>
    <row r="55" spans="1:30">
      <c r="A55" s="838"/>
      <c r="B55" s="400"/>
      <c r="C55" s="26" t="s">
        <v>167</v>
      </c>
      <c r="D55" s="25" t="s">
        <v>54</v>
      </c>
      <c r="E55" s="405" t="s">
        <v>799</v>
      </c>
      <c r="F55" s="845"/>
      <c r="G55" s="26" t="s">
        <v>167</v>
      </c>
      <c r="H55" s="25" t="s">
        <v>54</v>
      </c>
      <c r="I55" s="1595"/>
      <c r="J55" s="844"/>
      <c r="K55" s="1602"/>
      <c r="L55" s="167"/>
      <c r="M55" s="1"/>
      <c r="N55" s="1"/>
      <c r="O55" s="3"/>
      <c r="R55" s="1"/>
      <c r="S55" s="1"/>
      <c r="T55" s="1"/>
      <c r="U55" s="1"/>
      <c r="V55" s="1"/>
      <c r="W55" s="1"/>
      <c r="X55" s="1"/>
      <c r="Y55" s="1"/>
      <c r="Z55" s="1"/>
      <c r="AA55" s="1"/>
      <c r="AB55" s="1"/>
      <c r="AC55" s="1"/>
      <c r="AD55" s="1"/>
    </row>
    <row r="56" spans="1:30">
      <c r="A56" s="846"/>
      <c r="B56" s="403"/>
      <c r="C56" s="224" t="s">
        <v>168</v>
      </c>
      <c r="D56" s="225" t="s">
        <v>52</v>
      </c>
      <c r="E56" s="405" t="s">
        <v>799</v>
      </c>
      <c r="F56" s="847"/>
      <c r="G56" s="215" t="s">
        <v>168</v>
      </c>
      <c r="H56" s="872" t="s">
        <v>52</v>
      </c>
      <c r="I56" s="1596"/>
      <c r="J56" s="848"/>
      <c r="K56" s="1603"/>
      <c r="L56" s="167"/>
      <c r="M56" s="1"/>
      <c r="N56" s="1"/>
      <c r="O56" s="3"/>
      <c r="R56" s="1"/>
      <c r="S56" s="1"/>
      <c r="T56" s="1"/>
      <c r="U56" s="1"/>
      <c r="V56" s="1"/>
      <c r="W56" s="1"/>
      <c r="X56" s="1"/>
      <c r="Y56" s="1"/>
      <c r="Z56" s="1"/>
      <c r="AA56" s="1"/>
      <c r="AB56" s="1"/>
      <c r="AC56" s="1"/>
      <c r="AD56" s="1"/>
    </row>
    <row r="57" spans="1:30" ht="17.399999999999999" customHeight="1" thickBot="1">
      <c r="A57" s="170"/>
      <c r="B57" s="71" t="s">
        <v>592</v>
      </c>
      <c r="C57" s="171"/>
      <c r="D57" s="171"/>
      <c r="E57" s="171"/>
      <c r="F57" s="171"/>
      <c r="G57" s="1597" t="s">
        <v>56</v>
      </c>
      <c r="H57" s="1597"/>
      <c r="I57" s="172"/>
      <c r="J57" s="172"/>
      <c r="K57" s="172"/>
      <c r="L57" s="173"/>
      <c r="M57" s="1"/>
      <c r="N57" s="1"/>
      <c r="O57" s="3"/>
      <c r="R57" s="1"/>
      <c r="S57" s="1"/>
      <c r="T57" s="1"/>
      <c r="U57" s="1"/>
      <c r="V57" s="1"/>
      <c r="W57" s="1"/>
      <c r="X57" s="1"/>
      <c r="Y57" s="1"/>
      <c r="Z57" s="1"/>
      <c r="AA57" s="1"/>
      <c r="AB57" s="1"/>
      <c r="AC57" s="1"/>
      <c r="AD57" s="1"/>
    </row>
    <row r="58" spans="1:30">
      <c r="M58" s="1"/>
      <c r="N58" s="1"/>
      <c r="O58" s="3"/>
      <c r="R58" s="1"/>
      <c r="S58" s="1"/>
      <c r="T58" s="1"/>
      <c r="U58" s="1"/>
      <c r="V58" s="1"/>
      <c r="W58" s="1"/>
      <c r="X58" s="1"/>
      <c r="Y58" s="1"/>
      <c r="Z58" s="1"/>
      <c r="AA58" s="1"/>
      <c r="AB58" s="1"/>
      <c r="AC58" s="1"/>
      <c r="AD58" s="1"/>
    </row>
    <row r="59" spans="1:30">
      <c r="M59" s="1"/>
      <c r="N59" s="1"/>
      <c r="O59" s="3"/>
      <c r="R59" s="1"/>
      <c r="S59" s="1"/>
      <c r="T59" s="1"/>
      <c r="U59" s="1"/>
      <c r="V59" s="1"/>
      <c r="W59" s="1"/>
      <c r="X59" s="1"/>
      <c r="Y59" s="1"/>
      <c r="Z59" s="1"/>
      <c r="AA59" s="1"/>
      <c r="AB59" s="1"/>
      <c r="AC59" s="1"/>
      <c r="AD59" s="1"/>
    </row>
    <row r="60" spans="1:30">
      <c r="M60" s="1"/>
      <c r="N60" s="1"/>
      <c r="O60" s="3"/>
      <c r="R60" s="1"/>
      <c r="S60" s="1"/>
      <c r="T60" s="1"/>
      <c r="U60" s="1"/>
      <c r="V60" s="1"/>
      <c r="W60" s="1"/>
      <c r="X60" s="1"/>
      <c r="Y60" s="1"/>
      <c r="Z60" s="1"/>
      <c r="AA60" s="1"/>
      <c r="AB60" s="1"/>
      <c r="AC60" s="1"/>
      <c r="AD60" s="1"/>
    </row>
    <row r="61" spans="1:30">
      <c r="M61" s="1"/>
      <c r="N61" s="1"/>
      <c r="O61" s="3"/>
      <c r="R61" s="1"/>
      <c r="S61" s="1"/>
      <c r="T61" s="1"/>
      <c r="U61" s="1"/>
      <c r="V61" s="1"/>
      <c r="W61" s="1"/>
      <c r="X61" s="1"/>
      <c r="Y61" s="1"/>
      <c r="Z61" s="1"/>
      <c r="AA61" s="1"/>
      <c r="AB61" s="1"/>
      <c r="AC61" s="1"/>
      <c r="AD61" s="1"/>
    </row>
    <row r="62" spans="1:30">
      <c r="M62" s="1"/>
      <c r="N62" s="1"/>
      <c r="O62" s="3"/>
      <c r="R62" s="1"/>
      <c r="S62" s="1"/>
      <c r="T62" s="1"/>
      <c r="U62" s="1"/>
      <c r="V62" s="1"/>
      <c r="W62" s="1"/>
      <c r="X62" s="1"/>
      <c r="Y62" s="1"/>
      <c r="Z62" s="1"/>
      <c r="AA62" s="1"/>
      <c r="AB62" s="1"/>
      <c r="AC62" s="1"/>
      <c r="AD62" s="1"/>
    </row>
    <row r="63" spans="1:30">
      <c r="M63" s="1"/>
      <c r="N63" s="1"/>
      <c r="O63" s="3"/>
      <c r="R63" s="1"/>
      <c r="S63" s="1"/>
      <c r="T63" s="1"/>
      <c r="U63" s="1"/>
      <c r="V63" s="1"/>
      <c r="W63" s="1"/>
      <c r="X63" s="1"/>
      <c r="Y63" s="1"/>
      <c r="Z63" s="1"/>
      <c r="AA63" s="1"/>
      <c r="AB63" s="1"/>
      <c r="AC63" s="1"/>
      <c r="AD63" s="1"/>
    </row>
    <row r="64" spans="1:30">
      <c r="M64" s="1"/>
      <c r="N64" s="1"/>
      <c r="O64" s="3"/>
      <c r="R64" s="1"/>
      <c r="S64" s="1"/>
      <c r="T64" s="1"/>
      <c r="U64" s="1"/>
      <c r="V64" s="1"/>
      <c r="W64" s="1"/>
      <c r="X64" s="1"/>
      <c r="Y64" s="1"/>
      <c r="Z64" s="1"/>
      <c r="AA64" s="1"/>
      <c r="AB64" s="1"/>
      <c r="AC64" s="1"/>
      <c r="AD64" s="1"/>
    </row>
    <row r="65" spans="13:30">
      <c r="M65" s="1"/>
      <c r="N65" s="1"/>
      <c r="O65" s="3"/>
      <c r="R65" s="1"/>
      <c r="S65" s="1"/>
      <c r="T65" s="1"/>
      <c r="U65" s="1"/>
      <c r="V65" s="1"/>
      <c r="W65" s="1"/>
      <c r="X65" s="1"/>
      <c r="Y65" s="1"/>
      <c r="Z65" s="1"/>
      <c r="AA65" s="1"/>
      <c r="AB65" s="1"/>
      <c r="AC65" s="1"/>
      <c r="AD65" s="1"/>
    </row>
    <row r="66" spans="13:30">
      <c r="M66" s="1"/>
      <c r="N66" s="1"/>
      <c r="O66" s="3"/>
      <c r="R66" s="1"/>
      <c r="S66" s="1"/>
      <c r="T66" s="1"/>
      <c r="U66" s="1"/>
      <c r="V66" s="1"/>
      <c r="W66" s="1"/>
      <c r="X66" s="1"/>
      <c r="Y66" s="1"/>
      <c r="Z66" s="1"/>
      <c r="AA66" s="1"/>
      <c r="AB66" s="1"/>
      <c r="AC66" s="1"/>
      <c r="AD66" s="1"/>
    </row>
    <row r="67" spans="13:30">
      <c r="M67" s="1"/>
      <c r="N67" s="1"/>
      <c r="O67" s="3"/>
      <c r="R67" s="1"/>
      <c r="S67" s="1"/>
      <c r="T67" s="1"/>
      <c r="U67" s="1"/>
      <c r="V67" s="1"/>
      <c r="W67" s="1"/>
      <c r="X67" s="1"/>
      <c r="Y67" s="1"/>
      <c r="Z67" s="1"/>
      <c r="AA67" s="1"/>
      <c r="AB67" s="1"/>
      <c r="AC67" s="1"/>
      <c r="AD67" s="1"/>
    </row>
    <row r="68" spans="13:30">
      <c r="M68" s="1"/>
      <c r="N68" s="1"/>
      <c r="O68" s="3"/>
      <c r="R68" s="1"/>
      <c r="S68" s="1"/>
      <c r="T68" s="1"/>
      <c r="U68" s="1"/>
      <c r="V68" s="1"/>
      <c r="W68" s="1"/>
      <c r="X68" s="1"/>
      <c r="Y68" s="1"/>
      <c r="Z68" s="1"/>
      <c r="AA68" s="1"/>
      <c r="AB68" s="1"/>
      <c r="AC68" s="1"/>
      <c r="AD68" s="1"/>
    </row>
    <row r="69" spans="13:30">
      <c r="M69" s="1"/>
      <c r="N69" s="1"/>
      <c r="O69" s="3"/>
      <c r="R69" s="1"/>
      <c r="S69" s="1"/>
      <c r="T69" s="1"/>
      <c r="U69" s="1"/>
      <c r="V69" s="1"/>
      <c r="W69" s="1"/>
      <c r="X69" s="1"/>
      <c r="Y69" s="1"/>
      <c r="Z69" s="1"/>
      <c r="AA69" s="1"/>
      <c r="AB69" s="1"/>
      <c r="AC69" s="1"/>
      <c r="AD69" s="1"/>
    </row>
    <row r="70" spans="13:30">
      <c r="M70" s="1"/>
      <c r="N70" s="1"/>
      <c r="O70" s="3"/>
      <c r="R70" s="1"/>
      <c r="S70" s="1"/>
      <c r="T70" s="1"/>
      <c r="U70" s="1"/>
      <c r="V70" s="1"/>
      <c r="W70" s="1"/>
      <c r="X70" s="1"/>
      <c r="Y70" s="1"/>
      <c r="Z70" s="1"/>
      <c r="AA70" s="1"/>
      <c r="AB70" s="1"/>
      <c r="AC70" s="1"/>
      <c r="AD70" s="1"/>
    </row>
    <row r="71" spans="13:30">
      <c r="M71" s="1"/>
      <c r="N71" s="1"/>
      <c r="O71" s="3"/>
      <c r="R71" s="1"/>
      <c r="S71" s="1"/>
      <c r="T71" s="1"/>
      <c r="U71" s="1"/>
      <c r="V71" s="1"/>
      <c r="W71" s="1"/>
      <c r="X71" s="1"/>
      <c r="Y71" s="1"/>
      <c r="Z71" s="1"/>
      <c r="AA71" s="1"/>
      <c r="AB71" s="1"/>
      <c r="AC71" s="1"/>
      <c r="AD71" s="1"/>
    </row>
    <row r="72" spans="13:30">
      <c r="M72" s="1"/>
      <c r="N72" s="1"/>
      <c r="O72" s="3"/>
      <c r="R72" s="1"/>
      <c r="S72" s="1"/>
      <c r="T72" s="1"/>
      <c r="U72" s="1"/>
      <c r="V72" s="1"/>
      <c r="W72" s="1"/>
      <c r="X72" s="1"/>
      <c r="Y72" s="1"/>
      <c r="Z72" s="1"/>
      <c r="AA72" s="1"/>
      <c r="AB72" s="1"/>
      <c r="AC72" s="1"/>
      <c r="AD72" s="1"/>
    </row>
    <row r="73" spans="13:30">
      <c r="M73" s="1"/>
      <c r="N73" s="1"/>
      <c r="O73" s="3"/>
      <c r="R73" s="1"/>
      <c r="S73" s="1"/>
      <c r="T73" s="1"/>
      <c r="U73" s="1"/>
      <c r="V73" s="1"/>
      <c r="W73" s="1"/>
      <c r="X73" s="1"/>
      <c r="Y73" s="1"/>
      <c r="Z73" s="1"/>
      <c r="AA73" s="1"/>
      <c r="AB73" s="1"/>
      <c r="AC73" s="1"/>
      <c r="AD73" s="1"/>
    </row>
  </sheetData>
  <mergeCells count="29">
    <mergeCell ref="A1:L1"/>
    <mergeCell ref="G7:I7"/>
    <mergeCell ref="K40:K48"/>
    <mergeCell ref="K32:K39"/>
    <mergeCell ref="B25:E27"/>
    <mergeCell ref="A6:L6"/>
    <mergeCell ref="K25:K31"/>
    <mergeCell ref="B40:E44"/>
    <mergeCell ref="B32:E34"/>
    <mergeCell ref="I11:I13"/>
    <mergeCell ref="I22:I24"/>
    <mergeCell ref="I29:I31"/>
    <mergeCell ref="I37:I39"/>
    <mergeCell ref="I46:I48"/>
    <mergeCell ref="I54:I56"/>
    <mergeCell ref="G57:H57"/>
    <mergeCell ref="A2:L2"/>
    <mergeCell ref="K8:K13"/>
    <mergeCell ref="K19:K24"/>
    <mergeCell ref="K49:K56"/>
    <mergeCell ref="B8:E9"/>
    <mergeCell ref="B19:E20"/>
    <mergeCell ref="B14:E14"/>
    <mergeCell ref="B49:E52"/>
    <mergeCell ref="K14:K18"/>
    <mergeCell ref="I4:J4"/>
    <mergeCell ref="I3:J3"/>
    <mergeCell ref="A3:G4"/>
    <mergeCell ref="I16:I18"/>
  </mergeCells>
  <printOptions horizontalCentered="1"/>
  <pageMargins left="0.5" right="0.5" top="0.5" bottom="0.5" header="0.3" footer="0.3"/>
  <pageSetup scale="91" fitToWidth="0" fitToHeight="0" orientation="landscape" r:id="rId1"/>
  <rowBreaks count="1" manualBreakCount="1">
    <brk id="31" max="11"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062EB-69F2-467A-8780-16814194A054}">
  <sheetPr>
    <tabColor rgb="FFFFFF00"/>
  </sheetPr>
  <dimension ref="A1:F42"/>
  <sheetViews>
    <sheetView view="pageBreakPreview" topLeftCell="A17" zoomScale="50" zoomScaleNormal="70" zoomScaleSheetLayoutView="50" workbookViewId="0">
      <selection activeCell="B23" sqref="A23:F31"/>
    </sheetView>
  </sheetViews>
  <sheetFormatPr defaultRowHeight="13.2"/>
  <cols>
    <col min="1" max="1" width="3.6640625" style="50" customWidth="1"/>
    <col min="2" max="2" width="39.33203125" style="50" customWidth="1"/>
    <col min="3" max="3" width="12" style="50" customWidth="1"/>
    <col min="4" max="4" width="49.5546875" style="50" customWidth="1"/>
    <col min="5" max="5" width="42.5546875" style="50" customWidth="1"/>
    <col min="6" max="6" width="10.5546875" style="50" customWidth="1"/>
    <col min="7" max="16384" width="8.88671875" style="50"/>
  </cols>
  <sheetData>
    <row r="1" spans="1:6" ht="29.4" customHeight="1">
      <c r="A1" s="873" t="s">
        <v>261</v>
      </c>
      <c r="B1" s="874"/>
      <c r="C1" s="874"/>
      <c r="D1" s="874"/>
      <c r="E1" s="874"/>
      <c r="F1" s="875"/>
    </row>
    <row r="2" spans="1:6" ht="18" customHeight="1" thickBot="1">
      <c r="A2" s="876" t="s">
        <v>265</v>
      </c>
      <c r="B2" s="1077"/>
      <c r="C2" s="1077"/>
      <c r="D2" s="1077"/>
      <c r="E2" s="1077"/>
      <c r="F2" s="877"/>
    </row>
    <row r="3" spans="1:6" ht="21" customHeight="1">
      <c r="A3" s="878"/>
      <c r="B3" s="879" t="s">
        <v>620</v>
      </c>
      <c r="C3" s="880"/>
      <c r="D3" s="881"/>
      <c r="E3" s="881" t="s">
        <v>56</v>
      </c>
      <c r="F3" s="882"/>
    </row>
    <row r="4" spans="1:6" ht="16.8" customHeight="1">
      <c r="A4" s="883">
        <v>1</v>
      </c>
      <c r="B4" s="884" t="s">
        <v>983</v>
      </c>
      <c r="C4" s="885"/>
      <c r="D4" s="885"/>
      <c r="E4" s="885" t="s">
        <v>902</v>
      </c>
      <c r="F4" s="886"/>
    </row>
    <row r="5" spans="1:6" s="299" customFormat="1" ht="22.2" customHeight="1">
      <c r="A5" s="887"/>
      <c r="B5" s="888"/>
      <c r="C5" s="888"/>
      <c r="D5" s="888"/>
      <c r="E5" s="888" t="s">
        <v>1118</v>
      </c>
      <c r="F5" s="889"/>
    </row>
    <row r="6" spans="1:6" ht="60.6" customHeight="1">
      <c r="A6" s="1652" t="s">
        <v>1119</v>
      </c>
      <c r="B6" s="1653"/>
      <c r="C6" s="1653"/>
      <c r="D6" s="1653"/>
      <c r="E6" s="1653"/>
      <c r="F6" s="1654"/>
    </row>
    <row r="7" spans="1:6" ht="43.2" customHeight="1">
      <c r="A7" s="1649" t="s">
        <v>984</v>
      </c>
      <c r="B7" s="1650"/>
      <c r="C7" s="1650"/>
      <c r="D7" s="1650"/>
      <c r="E7" s="1650"/>
      <c r="F7" s="1651"/>
    </row>
    <row r="8" spans="1:6" ht="16.2" customHeight="1">
      <c r="A8" s="1655" t="s">
        <v>1120</v>
      </c>
      <c r="B8" s="1656"/>
      <c r="C8" s="1656"/>
      <c r="D8" s="1656"/>
      <c r="E8" s="1656"/>
      <c r="F8" s="1657"/>
    </row>
    <row r="9" spans="1:6">
      <c r="A9" s="1655"/>
      <c r="B9" s="1656"/>
      <c r="C9" s="1656"/>
      <c r="D9" s="1656"/>
      <c r="E9" s="1656"/>
      <c r="F9" s="1657"/>
    </row>
    <row r="10" spans="1:6" ht="75.599999999999994" customHeight="1">
      <c r="A10" s="1655"/>
      <c r="B10" s="1656"/>
      <c r="C10" s="1656"/>
      <c r="D10" s="1656"/>
      <c r="E10" s="1656"/>
      <c r="F10" s="1657"/>
    </row>
    <row r="11" spans="1:6" ht="18">
      <c r="A11" s="890" t="s">
        <v>263</v>
      </c>
      <c r="B11" s="1078"/>
      <c r="C11" s="1078"/>
      <c r="D11" s="1078"/>
      <c r="E11" s="1079"/>
      <c r="F11" s="891"/>
    </row>
    <row r="12" spans="1:6" ht="34.799999999999997" customHeight="1" thickBot="1">
      <c r="A12" s="892"/>
      <c r="B12" s="1637" t="s">
        <v>985</v>
      </c>
      <c r="C12" s="1637"/>
      <c r="D12" s="1637"/>
      <c r="E12" s="1637"/>
      <c r="F12" s="893"/>
    </row>
    <row r="13" spans="1:6" ht="21.6" customHeight="1">
      <c r="A13" s="894"/>
      <c r="B13" s="1631" t="s">
        <v>1121</v>
      </c>
      <c r="C13" s="1632"/>
      <c r="D13" s="1632"/>
      <c r="E13" s="1633"/>
      <c r="F13" s="895"/>
    </row>
    <row r="14" spans="1:6" ht="17.399999999999999" customHeight="1">
      <c r="A14" s="894"/>
      <c r="B14" s="1661" t="s">
        <v>1122</v>
      </c>
      <c r="C14" s="1662"/>
      <c r="D14" s="1662"/>
      <c r="E14" s="1663"/>
      <c r="F14" s="895"/>
    </row>
    <row r="15" spans="1:6" ht="24" customHeight="1" thickBot="1">
      <c r="A15" s="894"/>
      <c r="B15" s="1658" t="s">
        <v>989</v>
      </c>
      <c r="C15" s="1659"/>
      <c r="D15" s="1659"/>
      <c r="E15" s="1660"/>
      <c r="F15" s="895"/>
    </row>
    <row r="16" spans="1:6" ht="49.2" customHeight="1">
      <c r="A16" s="1628" t="s">
        <v>986</v>
      </c>
      <c r="B16" s="1629"/>
      <c r="C16" s="1629"/>
      <c r="D16" s="1629"/>
      <c r="E16" s="1629"/>
      <c r="F16" s="1630"/>
    </row>
    <row r="17" spans="1:6" s="467" customFormat="1" ht="37.200000000000003" customHeight="1">
      <c r="A17" s="896">
        <f>A4+1</f>
        <v>2</v>
      </c>
      <c r="B17" s="897" t="s">
        <v>257</v>
      </c>
      <c r="C17" s="1641" t="s">
        <v>998</v>
      </c>
      <c r="D17" s="1641"/>
      <c r="E17" s="1641" t="s">
        <v>1123</v>
      </c>
      <c r="F17" s="1642"/>
    </row>
    <row r="18" spans="1:6" s="467" customFormat="1" ht="23.4" customHeight="1">
      <c r="A18" s="898">
        <f>A17+1</f>
        <v>3</v>
      </c>
      <c r="B18" s="1080" t="s">
        <v>842</v>
      </c>
      <c r="C18" s="1081"/>
      <c r="D18" s="1664" t="s">
        <v>1124</v>
      </c>
      <c r="E18" s="1664"/>
      <c r="F18" s="899"/>
    </row>
    <row r="19" spans="1:6" ht="3" customHeight="1" thickBot="1">
      <c r="A19" s="900"/>
      <c r="B19" s="1082"/>
      <c r="C19" s="1082"/>
      <c r="D19" s="1082"/>
      <c r="E19" s="1082"/>
      <c r="F19" s="895"/>
    </row>
    <row r="20" spans="1:6" ht="17.399999999999999">
      <c r="A20" s="901" t="s">
        <v>258</v>
      </c>
      <c r="B20" s="902"/>
      <c r="C20" s="879"/>
      <c r="D20" s="879"/>
      <c r="E20" s="879"/>
      <c r="F20" s="903"/>
    </row>
    <row r="21" spans="1:6" ht="54.6" customHeight="1">
      <c r="A21" s="1655" t="s">
        <v>1125</v>
      </c>
      <c r="B21" s="1656"/>
      <c r="C21" s="1656"/>
      <c r="D21" s="1656"/>
      <c r="E21" s="1656"/>
      <c r="F21" s="1657"/>
    </row>
    <row r="22" spans="1:6" ht="64.2" customHeight="1" thickBot="1">
      <c r="A22" s="1666" t="s">
        <v>996</v>
      </c>
      <c r="B22" s="1667"/>
      <c r="C22" s="1667"/>
      <c r="D22" s="1667"/>
      <c r="E22" s="1667"/>
      <c r="F22" s="1668"/>
    </row>
    <row r="23" spans="1:6" ht="64.2" customHeight="1" thickBot="1">
      <c r="A23" s="1083"/>
      <c r="B23" s="1646" t="s">
        <v>1212</v>
      </c>
      <c r="C23" s="1647"/>
      <c r="D23" s="1647"/>
      <c r="E23" s="1648"/>
      <c r="F23" s="1084"/>
    </row>
    <row r="24" spans="1:6" ht="39" customHeight="1">
      <c r="A24" s="887">
        <f>A18+1</f>
        <v>4</v>
      </c>
      <c r="B24" s="1076" t="s">
        <v>257</v>
      </c>
      <c r="C24" s="1672" t="s">
        <v>998</v>
      </c>
      <c r="D24" s="1672"/>
      <c r="E24" s="1672" t="s">
        <v>1126</v>
      </c>
      <c r="F24" s="1673"/>
    </row>
    <row r="25" spans="1:6" ht="25.2" customHeight="1">
      <c r="A25" s="904">
        <f>A24+1</f>
        <v>5</v>
      </c>
      <c r="B25" s="1085" t="s">
        <v>842</v>
      </c>
      <c r="C25" s="1082"/>
      <c r="D25" s="1665" t="s">
        <v>1124</v>
      </c>
      <c r="E25" s="1665"/>
      <c r="F25" s="895"/>
    </row>
    <row r="26" spans="1:6" ht="4.8" customHeight="1" thickBot="1">
      <c r="A26" s="905"/>
      <c r="B26" s="906"/>
      <c r="C26" s="907"/>
      <c r="D26" s="907"/>
      <c r="E26" s="907"/>
      <c r="F26" s="908"/>
    </row>
    <row r="27" spans="1:6" ht="24" customHeight="1">
      <c r="A27" s="909" t="s">
        <v>259</v>
      </c>
      <c r="B27" s="902"/>
      <c r="C27" s="879"/>
      <c r="D27" s="879"/>
      <c r="E27" s="879"/>
      <c r="F27" s="903"/>
    </row>
    <row r="28" spans="1:6" ht="41.4" customHeight="1">
      <c r="A28" s="1669" t="s">
        <v>1127</v>
      </c>
      <c r="B28" s="1670"/>
      <c r="C28" s="1670"/>
      <c r="D28" s="1670"/>
      <c r="E28" s="1670"/>
      <c r="F28" s="1671"/>
    </row>
    <row r="29" spans="1:6" ht="59.4" customHeight="1" thickBot="1">
      <c r="A29" s="1666" t="s">
        <v>995</v>
      </c>
      <c r="B29" s="1667"/>
      <c r="C29" s="1667"/>
      <c r="D29" s="1667"/>
      <c r="E29" s="1667"/>
      <c r="F29" s="1668"/>
    </row>
    <row r="30" spans="1:6" ht="39.6" customHeight="1" thickBot="1">
      <c r="A30" s="1083"/>
      <c r="B30" s="1646" t="s">
        <v>1213</v>
      </c>
      <c r="C30" s="1647"/>
      <c r="D30" s="1647"/>
      <c r="E30" s="1648"/>
      <c r="F30" s="1084"/>
    </row>
    <row r="31" spans="1:6" ht="37.200000000000003" customHeight="1">
      <c r="A31" s="887">
        <f>A25+1</f>
        <v>6</v>
      </c>
      <c r="B31" s="1076" t="s">
        <v>257</v>
      </c>
      <c r="C31" s="1672" t="s">
        <v>998</v>
      </c>
      <c r="D31" s="1672"/>
      <c r="E31" s="1672" t="s">
        <v>1128</v>
      </c>
      <c r="F31" s="1673"/>
    </row>
    <row r="32" spans="1:6" ht="25.2" customHeight="1">
      <c r="A32" s="904">
        <f>A31+1</f>
        <v>7</v>
      </c>
      <c r="B32" s="1080" t="s">
        <v>842</v>
      </c>
      <c r="C32" s="1081"/>
      <c r="D32" s="1664" t="s">
        <v>1124</v>
      </c>
      <c r="E32" s="1664"/>
      <c r="F32" s="895"/>
    </row>
    <row r="33" spans="1:6" ht="25.2" customHeight="1">
      <c r="A33" s="910" t="s">
        <v>931</v>
      </c>
      <c r="B33" s="911"/>
      <c r="C33" s="912"/>
      <c r="D33" s="1067"/>
      <c r="E33" s="1067"/>
      <c r="F33" s="913"/>
    </row>
    <row r="34" spans="1:6" ht="55.8" customHeight="1">
      <c r="A34" s="1638" t="s">
        <v>1129</v>
      </c>
      <c r="B34" s="1639"/>
      <c r="C34" s="1639"/>
      <c r="D34" s="1639"/>
      <c r="E34" s="1639"/>
      <c r="F34" s="1640"/>
    </row>
    <row r="35" spans="1:6" ht="37.200000000000003" customHeight="1" thickBot="1">
      <c r="A35" s="904"/>
      <c r="B35" s="1637" t="s">
        <v>934</v>
      </c>
      <c r="C35" s="1637"/>
      <c r="D35" s="1637"/>
      <c r="E35" s="1637"/>
      <c r="F35" s="895"/>
    </row>
    <row r="36" spans="1:6" ht="21.6" customHeight="1">
      <c r="A36" s="894"/>
      <c r="B36" s="1631" t="s">
        <v>1130</v>
      </c>
      <c r="C36" s="1632"/>
      <c r="D36" s="1632"/>
      <c r="E36" s="1633"/>
      <c r="F36" s="895"/>
    </row>
    <row r="37" spans="1:6" ht="17.399999999999999" customHeight="1" thickBot="1">
      <c r="A37" s="894"/>
      <c r="B37" s="1634" t="s">
        <v>1131</v>
      </c>
      <c r="C37" s="1635"/>
      <c r="D37" s="1635"/>
      <c r="E37" s="1636"/>
      <c r="F37" s="895"/>
    </row>
    <row r="38" spans="1:6" ht="44.4" customHeight="1">
      <c r="A38" s="1643" t="s">
        <v>1132</v>
      </c>
      <c r="B38" s="1644"/>
      <c r="C38" s="1644"/>
      <c r="D38" s="1644"/>
      <c r="E38" s="1644"/>
      <c r="F38" s="1645"/>
    </row>
    <row r="39" spans="1:6" ht="20.399999999999999" customHeight="1">
      <c r="A39" s="914" t="s">
        <v>651</v>
      </c>
      <c r="B39" s="885"/>
      <c r="C39" s="885"/>
      <c r="D39" s="885"/>
      <c r="E39" s="885"/>
      <c r="F39" s="913"/>
    </row>
    <row r="40" spans="1:6" ht="42.6" customHeight="1">
      <c r="A40" s="883">
        <f>A32+1</f>
        <v>8</v>
      </c>
      <c r="B40" s="884" t="s">
        <v>260</v>
      </c>
      <c r="C40" s="1641" t="s">
        <v>999</v>
      </c>
      <c r="D40" s="1641"/>
      <c r="E40" s="1641" t="s">
        <v>1133</v>
      </c>
      <c r="F40" s="1642"/>
    </row>
    <row r="41" spans="1:6" ht="19.2" customHeight="1">
      <c r="A41" s="896">
        <f>A40+1</f>
        <v>9</v>
      </c>
      <c r="B41" s="915" t="s">
        <v>842</v>
      </c>
      <c r="C41" s="916"/>
      <c r="D41" s="1627" t="s">
        <v>1124</v>
      </c>
      <c r="E41" s="1627"/>
      <c r="F41" s="917"/>
    </row>
    <row r="42" spans="1:6" ht="25.2" customHeight="1" thickBot="1">
      <c r="A42" s="918"/>
      <c r="B42" s="919" t="s">
        <v>619</v>
      </c>
      <c r="C42" s="920"/>
      <c r="D42" s="921"/>
      <c r="E42" s="921" t="s">
        <v>56</v>
      </c>
      <c r="F42" s="922"/>
    </row>
  </sheetData>
  <mergeCells count="31">
    <mergeCell ref="B15:E15"/>
    <mergeCell ref="B14:E14"/>
    <mergeCell ref="D18:E18"/>
    <mergeCell ref="D25:E25"/>
    <mergeCell ref="D32:E32"/>
    <mergeCell ref="A21:F21"/>
    <mergeCell ref="A22:F22"/>
    <mergeCell ref="A28:F28"/>
    <mergeCell ref="A29:F29"/>
    <mergeCell ref="C17:D17"/>
    <mergeCell ref="E17:F17"/>
    <mergeCell ref="C24:D24"/>
    <mergeCell ref="E24:F24"/>
    <mergeCell ref="C31:D31"/>
    <mergeCell ref="E31:F31"/>
    <mergeCell ref="A7:F7"/>
    <mergeCell ref="B12:E12"/>
    <mergeCell ref="A6:F6"/>
    <mergeCell ref="A8:F10"/>
    <mergeCell ref="B13:E13"/>
    <mergeCell ref="D41:E41"/>
    <mergeCell ref="A16:F16"/>
    <mergeCell ref="B36:E36"/>
    <mergeCell ref="B37:E37"/>
    <mergeCell ref="B35:E35"/>
    <mergeCell ref="A34:F34"/>
    <mergeCell ref="C40:D40"/>
    <mergeCell ref="E40:F40"/>
    <mergeCell ref="A38:F38"/>
    <mergeCell ref="B23:E23"/>
    <mergeCell ref="B30:E30"/>
  </mergeCells>
  <pageMargins left="0.7" right="0.7" top="0.75" bottom="0.75" header="0.3" footer="0.3"/>
  <pageSetup scale="5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D5068-3503-406C-9D1D-85DCCD95BE55}">
  <sheetPr>
    <tabColor rgb="FFFFFF00"/>
  </sheetPr>
  <dimension ref="A1:DW75"/>
  <sheetViews>
    <sheetView view="pageBreakPreview" topLeftCell="A26" zoomScale="80" zoomScaleNormal="100" zoomScaleSheetLayoutView="80" workbookViewId="0">
      <selection activeCell="D48" sqref="D48"/>
    </sheetView>
  </sheetViews>
  <sheetFormatPr defaultRowHeight="13.2"/>
  <cols>
    <col min="1" max="1" width="3" style="44" customWidth="1"/>
    <col min="2" max="2" width="30.5546875" style="44" customWidth="1"/>
    <col min="3" max="3" width="24.5546875" style="44" customWidth="1"/>
    <col min="4" max="4" width="10.109375" style="44" customWidth="1"/>
    <col min="5" max="5" width="5.44140625" style="44" customWidth="1"/>
    <col min="6" max="6" width="18.21875" style="44" customWidth="1"/>
    <col min="7" max="7" width="8.88671875" style="44"/>
  </cols>
  <sheetData>
    <row r="1" spans="1:127" s="50" customFormat="1">
      <c r="A1" s="923" t="s">
        <v>470</v>
      </c>
      <c r="B1" s="924"/>
      <c r="C1" s="924"/>
      <c r="D1" s="924"/>
      <c r="E1" s="924"/>
      <c r="F1" s="925"/>
      <c r="G1" s="18"/>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c r="BB1" s="261"/>
      <c r="BC1" s="261"/>
      <c r="BD1" s="261"/>
      <c r="BE1" s="261"/>
      <c r="BF1" s="261"/>
      <c r="BG1" s="261"/>
      <c r="BH1" s="261"/>
      <c r="BI1" s="261"/>
      <c r="BJ1" s="261"/>
      <c r="BK1" s="261"/>
      <c r="BL1" s="261"/>
      <c r="BM1" s="261"/>
      <c r="BN1" s="261"/>
      <c r="BO1" s="261"/>
      <c r="BP1" s="261"/>
      <c r="BQ1" s="261"/>
      <c r="BR1" s="261"/>
      <c r="BS1" s="261"/>
      <c r="BT1" s="261"/>
      <c r="BU1" s="261"/>
      <c r="BV1" s="261"/>
      <c r="BW1" s="261"/>
      <c r="BX1" s="261"/>
      <c r="BY1" s="261"/>
      <c r="BZ1" s="261"/>
      <c r="CA1" s="261"/>
      <c r="CB1" s="261"/>
      <c r="CC1" s="261"/>
      <c r="CD1" s="261"/>
      <c r="CE1" s="261"/>
      <c r="CF1" s="261"/>
      <c r="CG1" s="261"/>
      <c r="CH1" s="261"/>
      <c r="CI1" s="261"/>
      <c r="CJ1" s="261"/>
      <c r="CK1" s="261"/>
      <c r="CL1" s="261"/>
      <c r="CM1" s="261"/>
      <c r="CN1" s="261"/>
      <c r="CO1" s="261"/>
      <c r="CP1" s="261"/>
      <c r="CQ1" s="261"/>
      <c r="CR1" s="261"/>
      <c r="CS1" s="261"/>
      <c r="CT1" s="261"/>
      <c r="CU1" s="261"/>
      <c r="CV1" s="261"/>
      <c r="CW1" s="261"/>
      <c r="CX1" s="261"/>
      <c r="CY1" s="261"/>
      <c r="CZ1" s="261"/>
      <c r="DA1" s="261"/>
      <c r="DB1" s="261"/>
      <c r="DC1" s="261"/>
      <c r="DD1" s="261"/>
      <c r="DE1" s="261"/>
      <c r="DF1" s="261"/>
      <c r="DG1" s="261"/>
      <c r="DH1" s="261"/>
      <c r="DI1" s="261"/>
      <c r="DJ1" s="261"/>
      <c r="DK1" s="261"/>
      <c r="DL1" s="261"/>
      <c r="DM1" s="261"/>
      <c r="DN1" s="261"/>
      <c r="DO1" s="261"/>
      <c r="DP1" s="261"/>
      <c r="DQ1" s="261"/>
      <c r="DR1" s="261"/>
      <c r="DS1" s="261"/>
      <c r="DT1" s="261"/>
      <c r="DU1" s="261"/>
      <c r="DV1" s="261"/>
      <c r="DW1" s="261"/>
    </row>
    <row r="2" spans="1:127" s="50" customFormat="1" ht="4.8" customHeight="1">
      <c r="A2" s="926"/>
      <c r="B2" s="927"/>
      <c r="C2" s="927"/>
      <c r="D2" s="927"/>
      <c r="E2" s="927"/>
      <c r="F2" s="928"/>
      <c r="G2" s="18"/>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261"/>
      <c r="AP2" s="261"/>
      <c r="AQ2" s="261"/>
      <c r="AR2" s="261"/>
      <c r="AS2" s="261"/>
      <c r="AT2" s="261"/>
      <c r="AU2" s="261"/>
      <c r="AV2" s="261"/>
      <c r="AW2" s="261"/>
      <c r="AX2" s="261"/>
      <c r="AY2" s="261"/>
      <c r="AZ2" s="261"/>
      <c r="BA2" s="261"/>
      <c r="BB2" s="261"/>
      <c r="BC2" s="261"/>
      <c r="BD2" s="261"/>
      <c r="BE2" s="261"/>
      <c r="BF2" s="261"/>
      <c r="BG2" s="261"/>
      <c r="BH2" s="261"/>
      <c r="BI2" s="261"/>
      <c r="BJ2" s="261"/>
      <c r="BK2" s="261"/>
      <c r="BL2" s="261"/>
      <c r="BM2" s="261"/>
      <c r="BN2" s="261"/>
      <c r="BO2" s="261"/>
      <c r="BP2" s="261"/>
      <c r="BQ2" s="261"/>
      <c r="BR2" s="261"/>
      <c r="BS2" s="261"/>
      <c r="BT2" s="261"/>
      <c r="BU2" s="261"/>
      <c r="BV2" s="261"/>
      <c r="BW2" s="261"/>
      <c r="BX2" s="261"/>
      <c r="BY2" s="261"/>
      <c r="BZ2" s="261"/>
      <c r="CA2" s="261"/>
      <c r="CB2" s="261"/>
      <c r="CC2" s="261"/>
      <c r="CD2" s="261"/>
      <c r="CE2" s="261"/>
      <c r="CF2" s="261"/>
      <c r="CG2" s="261"/>
      <c r="CH2" s="261"/>
      <c r="CI2" s="261"/>
      <c r="CJ2" s="261"/>
      <c r="CK2" s="261"/>
      <c r="CL2" s="261"/>
      <c r="CM2" s="261"/>
      <c r="CN2" s="261"/>
      <c r="CO2" s="261"/>
      <c r="CP2" s="261"/>
      <c r="CQ2" s="261"/>
      <c r="CR2" s="261"/>
      <c r="CS2" s="261"/>
      <c r="CT2" s="261"/>
      <c r="CU2" s="261"/>
      <c r="CV2" s="261"/>
      <c r="CW2" s="261"/>
      <c r="CX2" s="261"/>
      <c r="CY2" s="261"/>
      <c r="CZ2" s="261"/>
      <c r="DA2" s="261"/>
      <c r="DB2" s="261"/>
      <c r="DC2" s="261"/>
      <c r="DD2" s="261"/>
      <c r="DE2" s="261"/>
      <c r="DF2" s="261"/>
      <c r="DG2" s="261"/>
      <c r="DH2" s="261"/>
      <c r="DI2" s="261"/>
      <c r="DJ2" s="261"/>
      <c r="DK2" s="261"/>
      <c r="DL2" s="261"/>
      <c r="DM2" s="261"/>
      <c r="DN2" s="261"/>
      <c r="DO2" s="261"/>
      <c r="DP2" s="261"/>
      <c r="DQ2" s="261"/>
      <c r="DR2" s="261"/>
      <c r="DS2" s="261"/>
      <c r="DT2" s="261"/>
      <c r="DU2" s="261"/>
      <c r="DV2" s="261"/>
      <c r="DW2" s="261"/>
    </row>
    <row r="3" spans="1:127" s="50" customFormat="1" ht="13.2" customHeight="1">
      <c r="A3" s="1682" t="s">
        <v>1134</v>
      </c>
      <c r="B3" s="1683"/>
      <c r="C3" s="1683"/>
      <c r="D3" s="1683"/>
      <c r="E3" s="1683"/>
      <c r="F3" s="1684"/>
      <c r="G3" s="18"/>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c r="DH3" s="261"/>
      <c r="DI3" s="261"/>
      <c r="DJ3" s="261"/>
      <c r="DK3" s="261"/>
      <c r="DL3" s="261"/>
      <c r="DM3" s="261"/>
      <c r="DN3" s="261"/>
      <c r="DO3" s="261"/>
      <c r="DP3" s="261"/>
      <c r="DQ3" s="261"/>
      <c r="DR3" s="261"/>
      <c r="DS3" s="261"/>
      <c r="DT3" s="261"/>
      <c r="DU3" s="261"/>
      <c r="DV3" s="261"/>
      <c r="DW3" s="261"/>
    </row>
    <row r="4" spans="1:127" ht="27" customHeight="1">
      <c r="A4" s="1688"/>
      <c r="B4" s="1689"/>
      <c r="C4" s="1689"/>
      <c r="D4" s="1689"/>
      <c r="E4" s="1689"/>
      <c r="F4" s="1690"/>
    </row>
    <row r="5" spans="1:127" ht="26.4" customHeight="1">
      <c r="A5" s="929">
        <v>1</v>
      </c>
      <c r="B5" s="746" t="s">
        <v>820</v>
      </c>
      <c r="C5" s="1679" t="s">
        <v>1135</v>
      </c>
      <c r="D5" s="1679"/>
      <c r="E5" s="1679"/>
      <c r="F5" s="1680"/>
    </row>
    <row r="6" spans="1:127" ht="25.2" customHeight="1">
      <c r="A6" s="929">
        <f>A5+1</f>
        <v>2</v>
      </c>
      <c r="B6" s="746" t="s">
        <v>821</v>
      </c>
      <c r="C6" s="1679" t="s">
        <v>1136</v>
      </c>
      <c r="D6" s="1679"/>
      <c r="E6" s="1679"/>
      <c r="F6" s="1680"/>
    </row>
    <row r="7" spans="1:127" ht="25.2" customHeight="1">
      <c r="A7" s="930"/>
      <c r="B7" s="747" t="s">
        <v>906</v>
      </c>
      <c r="C7" s="1691" t="s">
        <v>1137</v>
      </c>
      <c r="D7" s="1691"/>
      <c r="E7" s="1691"/>
      <c r="F7" s="1692"/>
    </row>
    <row r="8" spans="1:127">
      <c r="A8" s="930">
        <f>A6+1</f>
        <v>3</v>
      </c>
      <c r="B8" s="1243" t="s">
        <v>822</v>
      </c>
      <c r="C8" s="1243"/>
      <c r="D8" s="341" t="s">
        <v>1029</v>
      </c>
      <c r="E8" s="341"/>
      <c r="F8" s="345">
        <v>1</v>
      </c>
    </row>
    <row r="9" spans="1:127">
      <c r="A9" s="931"/>
      <c r="B9" s="673"/>
      <c r="C9" s="673"/>
      <c r="D9" s="302" t="s">
        <v>1030</v>
      </c>
      <c r="E9" s="302"/>
      <c r="F9" s="309" t="s">
        <v>1138</v>
      </c>
    </row>
    <row r="10" spans="1:127">
      <c r="A10" s="328"/>
      <c r="B10" s="927" t="str">
        <f>CONCATENATE(A8,"a. District:")</f>
        <v>3a. District:</v>
      </c>
      <c r="C10" s="927" t="s">
        <v>477</v>
      </c>
      <c r="D10" s="932"/>
      <c r="E10" s="1676" t="s">
        <v>841</v>
      </c>
      <c r="F10" s="1677"/>
    </row>
    <row r="11" spans="1:127">
      <c r="A11" s="328"/>
      <c r="B11" s="927" t="str">
        <f>CONCATENATE(A8,"c. Nearby city/town:")</f>
        <v>3c. Nearby city/town:</v>
      </c>
      <c r="C11" s="927" t="s">
        <v>477</v>
      </c>
      <c r="D11" s="932"/>
      <c r="E11" s="1676" t="s">
        <v>841</v>
      </c>
      <c r="F11" s="1677"/>
    </row>
    <row r="12" spans="1:127">
      <c r="A12" s="328"/>
      <c r="B12" s="927" t="str">
        <f>CONCATENATE(A8,"d. Village:")</f>
        <v>3d. Village:</v>
      </c>
      <c r="C12" s="927" t="s">
        <v>477</v>
      </c>
      <c r="D12" s="932"/>
      <c r="E12" s="1676" t="s">
        <v>841</v>
      </c>
      <c r="F12" s="1677"/>
    </row>
    <row r="13" spans="1:127" ht="66" customHeight="1">
      <c r="A13" s="929">
        <f>A8+1</f>
        <v>4</v>
      </c>
      <c r="B13" s="746" t="s">
        <v>823</v>
      </c>
      <c r="C13" s="1679" t="s">
        <v>1139</v>
      </c>
      <c r="D13" s="1679"/>
      <c r="E13" s="1679"/>
      <c r="F13" s="1680"/>
    </row>
    <row r="14" spans="1:127">
      <c r="A14" s="930">
        <f>A13+1</f>
        <v>5</v>
      </c>
      <c r="B14" s="341" t="s">
        <v>824</v>
      </c>
      <c r="C14" s="341"/>
      <c r="D14" s="341"/>
      <c r="E14" s="341"/>
      <c r="F14" s="933"/>
    </row>
    <row r="15" spans="1:127" ht="24" customHeight="1">
      <c r="A15" s="934"/>
      <c r="B15" s="301" t="s">
        <v>825</v>
      </c>
      <c r="C15" s="1244" t="s">
        <v>1140</v>
      </c>
      <c r="D15" s="1244"/>
      <c r="E15" s="1244"/>
      <c r="F15" s="1678"/>
    </row>
    <row r="16" spans="1:127" ht="24.6" customHeight="1">
      <c r="A16" s="934"/>
      <c r="B16" s="301" t="s">
        <v>826</v>
      </c>
      <c r="C16" s="1244" t="s">
        <v>1141</v>
      </c>
      <c r="D16" s="1244"/>
      <c r="E16" s="1244"/>
      <c r="F16" s="1678"/>
    </row>
    <row r="17" spans="1:8" ht="24.6" customHeight="1">
      <c r="A17" s="934"/>
      <c r="B17" s="301" t="s">
        <v>1031</v>
      </c>
      <c r="C17" s="1679" t="s">
        <v>1135</v>
      </c>
      <c r="D17" s="1679"/>
      <c r="E17" s="1679"/>
      <c r="F17" s="1680"/>
    </row>
    <row r="18" spans="1:8">
      <c r="A18" s="930">
        <f>A14+1</f>
        <v>6</v>
      </c>
      <c r="B18" s="341" t="s">
        <v>1014</v>
      </c>
      <c r="C18" s="341"/>
      <c r="D18" s="341"/>
      <c r="E18" s="341"/>
      <c r="F18" s="933"/>
    </row>
    <row r="19" spans="1:8" ht="25.2" customHeight="1">
      <c r="A19" s="934"/>
      <c r="B19" s="204" t="s">
        <v>827</v>
      </c>
      <c r="C19" s="1244" t="s">
        <v>1142</v>
      </c>
      <c r="D19" s="1244"/>
      <c r="E19" s="1244"/>
      <c r="F19" s="1678"/>
    </row>
    <row r="20" spans="1:8" ht="25.8" customHeight="1">
      <c r="A20" s="934"/>
      <c r="B20" s="204" t="s">
        <v>828</v>
      </c>
      <c r="C20" s="1244" t="s">
        <v>1141</v>
      </c>
      <c r="D20" s="1244"/>
      <c r="E20" s="1244"/>
      <c r="F20" s="1678"/>
    </row>
    <row r="21" spans="1:8" ht="24.6" customHeight="1">
      <c r="A21" s="929"/>
      <c r="B21" s="935" t="s">
        <v>1032</v>
      </c>
      <c r="C21" s="1679" t="s">
        <v>1135</v>
      </c>
      <c r="D21" s="1679"/>
      <c r="E21" s="1679"/>
      <c r="F21" s="1680"/>
    </row>
    <row r="22" spans="1:8">
      <c r="A22" s="930">
        <f>A18+1</f>
        <v>7</v>
      </c>
      <c r="B22" s="195" t="s">
        <v>834</v>
      </c>
      <c r="C22" s="350"/>
      <c r="D22" s="936" t="s">
        <v>471</v>
      </c>
      <c r="E22" s="341"/>
      <c r="F22" s="937">
        <v>1</v>
      </c>
    </row>
    <row r="23" spans="1:8">
      <c r="A23" s="934"/>
      <c r="B23" s="204"/>
      <c r="C23" s="353"/>
      <c r="D23" s="927" t="s">
        <v>472</v>
      </c>
      <c r="E23" s="301"/>
      <c r="F23" s="938">
        <v>0</v>
      </c>
      <c r="G23" s="180"/>
      <c r="H23" s="181"/>
    </row>
    <row r="24" spans="1:8">
      <c r="A24" s="934"/>
      <c r="B24" s="204"/>
      <c r="C24" s="353"/>
      <c r="D24" s="927" t="s">
        <v>473</v>
      </c>
      <c r="E24" s="301"/>
      <c r="F24" s="939" t="s">
        <v>1143</v>
      </c>
      <c r="G24" s="180"/>
      <c r="H24" s="181"/>
    </row>
    <row r="25" spans="1:8">
      <c r="A25" s="931"/>
      <c r="B25" s="197"/>
      <c r="C25" s="673"/>
      <c r="D25" s="940" t="s">
        <v>474</v>
      </c>
      <c r="E25" s="302"/>
      <c r="F25" s="941" t="s">
        <v>52</v>
      </c>
      <c r="G25" s="180"/>
      <c r="H25" s="181"/>
    </row>
    <row r="26" spans="1:8">
      <c r="A26" s="934"/>
      <c r="B26" s="204" t="s">
        <v>847</v>
      </c>
      <c r="C26" s="353"/>
      <c r="D26" s="927" t="s">
        <v>835</v>
      </c>
      <c r="E26" s="301"/>
      <c r="F26" s="939">
        <v>1</v>
      </c>
      <c r="G26" s="180"/>
      <c r="H26" s="181"/>
    </row>
    <row r="27" spans="1:8">
      <c r="A27" s="934"/>
      <c r="B27" s="204"/>
      <c r="C27" s="353"/>
      <c r="D27" s="927" t="s">
        <v>836</v>
      </c>
      <c r="E27" s="301"/>
      <c r="F27" s="939">
        <v>2</v>
      </c>
      <c r="G27" s="180"/>
      <c r="H27" s="181"/>
    </row>
    <row r="28" spans="1:8">
      <c r="A28" s="934"/>
      <c r="B28" s="204"/>
      <c r="C28" s="353"/>
      <c r="D28" s="927" t="s">
        <v>837</v>
      </c>
      <c r="E28" s="301"/>
      <c r="F28" s="939">
        <v>3</v>
      </c>
      <c r="G28" s="180"/>
      <c r="H28" s="181"/>
    </row>
    <row r="29" spans="1:8">
      <c r="A29" s="930">
        <f>A22+1</f>
        <v>8</v>
      </c>
      <c r="B29" s="195" t="s">
        <v>849</v>
      </c>
      <c r="C29" s="350"/>
      <c r="D29" s="936" t="s">
        <v>850</v>
      </c>
      <c r="E29" s="341"/>
      <c r="F29" s="942">
        <v>0</v>
      </c>
      <c r="G29" s="180"/>
      <c r="H29" s="181"/>
    </row>
    <row r="30" spans="1:8">
      <c r="A30" s="328"/>
      <c r="B30" s="301"/>
      <c r="C30" s="301"/>
      <c r="D30" s="301" t="s">
        <v>851</v>
      </c>
      <c r="E30" s="301"/>
      <c r="F30" s="308">
        <v>1</v>
      </c>
      <c r="G30" s="180"/>
      <c r="H30" s="181"/>
    </row>
    <row r="31" spans="1:8">
      <c r="A31" s="934"/>
      <c r="B31" s="301"/>
      <c r="C31" s="301"/>
      <c r="D31" s="927" t="s">
        <v>473</v>
      </c>
      <c r="E31" s="301"/>
      <c r="F31" s="939" t="s">
        <v>848</v>
      </c>
      <c r="G31" s="180"/>
      <c r="H31" s="181"/>
    </row>
    <row r="32" spans="1:8">
      <c r="A32" s="931"/>
      <c r="B32" s="302"/>
      <c r="C32" s="302"/>
      <c r="D32" s="940" t="s">
        <v>474</v>
      </c>
      <c r="E32" s="302"/>
      <c r="F32" s="941" t="s">
        <v>52</v>
      </c>
      <c r="G32" s="180"/>
      <c r="H32" s="181"/>
    </row>
    <row r="33" spans="1:8" ht="14.4" customHeight="1">
      <c r="A33" s="930">
        <f>A29+1</f>
        <v>9</v>
      </c>
      <c r="B33" s="195" t="s">
        <v>839</v>
      </c>
      <c r="C33" s="350"/>
      <c r="D33" s="936" t="s">
        <v>471</v>
      </c>
      <c r="E33" s="341"/>
      <c r="F33" s="937">
        <v>1</v>
      </c>
      <c r="G33" s="180"/>
      <c r="H33" s="181"/>
    </row>
    <row r="34" spans="1:8" ht="12.6" customHeight="1">
      <c r="A34" s="934"/>
      <c r="B34" s="204"/>
      <c r="C34" s="353"/>
      <c r="D34" s="927" t="s">
        <v>472</v>
      </c>
      <c r="E34" s="301"/>
      <c r="F34" s="938">
        <v>0</v>
      </c>
      <c r="G34" s="180"/>
      <c r="H34" s="181"/>
    </row>
    <row r="35" spans="1:8" ht="13.2" customHeight="1">
      <c r="A35" s="931"/>
      <c r="B35" s="197"/>
      <c r="C35" s="673"/>
      <c r="D35" s="940" t="s">
        <v>473</v>
      </c>
      <c r="E35" s="302"/>
      <c r="F35" s="941" t="s">
        <v>1144</v>
      </c>
      <c r="G35" s="180"/>
      <c r="H35" s="181"/>
    </row>
    <row r="36" spans="1:8" ht="24.6" customHeight="1">
      <c r="A36" s="929"/>
      <c r="B36" s="296" t="s">
        <v>838</v>
      </c>
      <c r="C36" s="943"/>
      <c r="D36" s="1674" t="s">
        <v>1145</v>
      </c>
      <c r="E36" s="1674"/>
      <c r="F36" s="1675"/>
      <c r="G36" s="180"/>
      <c r="H36" s="181"/>
    </row>
    <row r="37" spans="1:8" ht="13.2" customHeight="1">
      <c r="A37" s="930">
        <f>A33+1</f>
        <v>10</v>
      </c>
      <c r="B37" s="1243" t="s">
        <v>840</v>
      </c>
      <c r="C37" s="1243"/>
      <c r="D37" s="341" t="s">
        <v>1029</v>
      </c>
      <c r="E37" s="341"/>
      <c r="F37" s="345">
        <v>1</v>
      </c>
    </row>
    <row r="38" spans="1:8">
      <c r="A38" s="931"/>
      <c r="B38" s="673"/>
      <c r="C38" s="673"/>
      <c r="D38" s="302" t="s">
        <v>1030</v>
      </c>
      <c r="E38" s="302"/>
      <c r="F38" s="309" t="s">
        <v>1146</v>
      </c>
    </row>
    <row r="39" spans="1:8">
      <c r="A39" s="934"/>
      <c r="B39" s="927" t="str">
        <f>CONCATENATE(A37,"a. Country:")</f>
        <v>10a. Country:</v>
      </c>
      <c r="C39" s="927" t="s">
        <v>477</v>
      </c>
      <c r="D39" s="932"/>
      <c r="E39" s="1676" t="s">
        <v>841</v>
      </c>
      <c r="F39" s="1677"/>
      <c r="G39" s="180"/>
      <c r="H39" s="181"/>
    </row>
    <row r="40" spans="1:8">
      <c r="A40" s="328"/>
      <c r="B40" s="927" t="str">
        <f>CONCATENATE(A37,"b. District:")</f>
        <v>10b. District:</v>
      </c>
      <c r="C40" s="927" t="s">
        <v>477</v>
      </c>
      <c r="D40" s="944"/>
      <c r="E40" s="1676" t="s">
        <v>841</v>
      </c>
      <c r="F40" s="1677"/>
      <c r="G40" s="180"/>
      <c r="H40" s="181"/>
    </row>
    <row r="41" spans="1:8">
      <c r="A41" s="328"/>
      <c r="B41" s="927" t="str">
        <f>CONCATENATE(A37,"c. Nearby city/town:")</f>
        <v>10c. Nearby city/town:</v>
      </c>
      <c r="C41" s="927" t="s">
        <v>477</v>
      </c>
      <c r="D41" s="932"/>
      <c r="E41" s="1676" t="s">
        <v>841</v>
      </c>
      <c r="F41" s="1677"/>
    </row>
    <row r="42" spans="1:8">
      <c r="A42" s="328"/>
      <c r="B42" s="927" t="str">
        <f>CONCATENATE(A37,"d. Village:")</f>
        <v>10d. Village:</v>
      </c>
      <c r="C42" s="927" t="s">
        <v>477</v>
      </c>
      <c r="D42" s="932"/>
      <c r="E42" s="1676" t="s">
        <v>841</v>
      </c>
      <c r="F42" s="1677"/>
    </row>
    <row r="43" spans="1:8" ht="25.8" customHeight="1">
      <c r="A43" s="1682" t="s">
        <v>1147</v>
      </c>
      <c r="B43" s="1683"/>
      <c r="C43" s="1683"/>
      <c r="D43" s="1683"/>
      <c r="E43" s="1683"/>
      <c r="F43" s="1684"/>
    </row>
    <row r="44" spans="1:8" ht="13.2" customHeight="1">
      <c r="A44" s="930">
        <f>A37+1</f>
        <v>11</v>
      </c>
      <c r="B44" s="1681" t="s">
        <v>1033</v>
      </c>
      <c r="C44" s="1681"/>
      <c r="D44" s="341" t="s">
        <v>1029</v>
      </c>
      <c r="E44" s="341"/>
      <c r="F44" s="345">
        <v>1</v>
      </c>
    </row>
    <row r="45" spans="1:8">
      <c r="A45" s="931"/>
      <c r="B45" s="1387"/>
      <c r="C45" s="1387"/>
      <c r="D45" s="302" t="s">
        <v>1030</v>
      </c>
      <c r="E45" s="302"/>
      <c r="F45" s="309" t="s">
        <v>1148</v>
      </c>
    </row>
    <row r="46" spans="1:8" ht="13.2" customHeight="1">
      <c r="A46" s="1685" t="s">
        <v>475</v>
      </c>
      <c r="B46" s="1686"/>
      <c r="C46" s="1686"/>
      <c r="D46" s="1686"/>
      <c r="E46" s="1686"/>
      <c r="F46" s="1687"/>
    </row>
    <row r="47" spans="1:8" ht="24" customHeight="1">
      <c r="A47" s="934">
        <f>A44+1</f>
        <v>12</v>
      </c>
      <c r="B47" s="204" t="s">
        <v>833</v>
      </c>
      <c r="C47" s="1679" t="s">
        <v>1135</v>
      </c>
      <c r="D47" s="1679"/>
      <c r="E47" s="1679"/>
      <c r="F47" s="1680"/>
    </row>
    <row r="48" spans="1:8">
      <c r="A48" s="945">
        <f>A47+1</f>
        <v>13</v>
      </c>
      <c r="B48" s="946" t="s">
        <v>829</v>
      </c>
      <c r="C48" s="946"/>
      <c r="D48" s="946" t="s">
        <v>1149</v>
      </c>
      <c r="E48" s="947"/>
      <c r="F48" s="948"/>
    </row>
    <row r="49" spans="1:7">
      <c r="A49" s="930">
        <f>A48+1</f>
        <v>14</v>
      </c>
      <c r="B49" s="341" t="s">
        <v>830</v>
      </c>
      <c r="C49" s="341"/>
      <c r="D49" s="341"/>
      <c r="E49" s="341"/>
      <c r="F49" s="933"/>
    </row>
    <row r="50" spans="1:7" ht="24" customHeight="1">
      <c r="A50" s="934"/>
      <c r="B50" s="204" t="s">
        <v>1034</v>
      </c>
      <c r="C50" s="1244" t="s">
        <v>1150</v>
      </c>
      <c r="D50" s="1244"/>
      <c r="E50" s="1244"/>
      <c r="F50" s="1678"/>
    </row>
    <row r="51" spans="1:7" ht="23.4" customHeight="1">
      <c r="A51" s="934"/>
      <c r="B51" s="204" t="s">
        <v>1035</v>
      </c>
      <c r="C51" s="1244" t="s">
        <v>1151</v>
      </c>
      <c r="D51" s="1244"/>
      <c r="E51" s="1244"/>
      <c r="F51" s="1678"/>
    </row>
    <row r="52" spans="1:7" ht="23.4" customHeight="1">
      <c r="A52" s="930">
        <f>A49+1</f>
        <v>15</v>
      </c>
      <c r="B52" s="746" t="s">
        <v>831</v>
      </c>
      <c r="C52" s="1679" t="s">
        <v>1136</v>
      </c>
      <c r="D52" s="1679"/>
      <c r="E52" s="1679"/>
      <c r="F52" s="1680"/>
    </row>
    <row r="53" spans="1:7" ht="13.2" customHeight="1">
      <c r="A53" s="930">
        <f>A52+1</f>
        <v>16</v>
      </c>
      <c r="B53" s="1243" t="s">
        <v>1037</v>
      </c>
      <c r="C53" s="1243"/>
      <c r="D53" s="341" t="s">
        <v>1029</v>
      </c>
      <c r="E53" s="341"/>
      <c r="F53" s="345" t="s">
        <v>1152</v>
      </c>
    </row>
    <row r="54" spans="1:7">
      <c r="A54" s="931"/>
      <c r="B54" s="1245"/>
      <c r="C54" s="1245"/>
      <c r="D54" s="302" t="s">
        <v>1030</v>
      </c>
      <c r="E54" s="302"/>
      <c r="F54" s="309">
        <v>0</v>
      </c>
    </row>
    <row r="55" spans="1:7">
      <c r="A55" s="930">
        <f>A53+1</f>
        <v>17</v>
      </c>
      <c r="B55" s="301" t="s">
        <v>832</v>
      </c>
      <c r="C55" s="301"/>
      <c r="D55" s="301"/>
      <c r="E55" s="301"/>
      <c r="F55" s="329"/>
    </row>
    <row r="56" spans="1:7">
      <c r="A56" s="328"/>
      <c r="B56" s="927" t="str">
        <f>CONCATENATE(A55,"a. District:")</f>
        <v>17a. District:</v>
      </c>
      <c r="C56" s="927" t="s">
        <v>477</v>
      </c>
      <c r="D56" s="932"/>
      <c r="E56" s="1676" t="s">
        <v>841</v>
      </c>
      <c r="F56" s="1677"/>
    </row>
    <row r="57" spans="1:7">
      <c r="A57" s="328"/>
      <c r="B57" s="927" t="str">
        <f>CONCATENATE(A55,"b. Nearby city/town:")</f>
        <v>17b. Nearby city/town:</v>
      </c>
      <c r="C57" s="927" t="s">
        <v>477</v>
      </c>
      <c r="D57" s="932"/>
      <c r="E57" s="1676" t="s">
        <v>841</v>
      </c>
      <c r="F57" s="1677"/>
    </row>
    <row r="58" spans="1:7">
      <c r="A58" s="328"/>
      <c r="B58" s="927" t="str">
        <f>CONCATENATE(A55,"c. Village:")</f>
        <v>17c. Village:</v>
      </c>
      <c r="C58" s="927" t="s">
        <v>477</v>
      </c>
      <c r="D58" s="932"/>
      <c r="E58" s="1676" t="s">
        <v>841</v>
      </c>
      <c r="F58" s="1677"/>
    </row>
    <row r="59" spans="1:7" s="505" customFormat="1" ht="66" customHeight="1">
      <c r="A59" s="929">
        <f>A55+1</f>
        <v>18</v>
      </c>
      <c r="B59" s="746" t="s">
        <v>907</v>
      </c>
      <c r="C59" s="1679" t="s">
        <v>1139</v>
      </c>
      <c r="D59" s="1679"/>
      <c r="E59" s="1679"/>
      <c r="F59" s="1680"/>
      <c r="G59" s="504"/>
    </row>
    <row r="60" spans="1:7" ht="13.2" customHeight="1">
      <c r="A60" s="930">
        <f>A59+1</f>
        <v>19</v>
      </c>
      <c r="B60" s="1243" t="s">
        <v>1036</v>
      </c>
      <c r="C60" s="1243"/>
      <c r="D60" s="341" t="s">
        <v>1029</v>
      </c>
      <c r="E60" s="341"/>
      <c r="F60" s="345">
        <v>1</v>
      </c>
    </row>
    <row r="61" spans="1:7">
      <c r="A61" s="931"/>
      <c r="B61" s="1245"/>
      <c r="C61" s="1245"/>
      <c r="D61" s="302" t="s">
        <v>1030</v>
      </c>
      <c r="E61" s="302"/>
      <c r="F61" s="309" t="s">
        <v>1148</v>
      </c>
    </row>
    <row r="62" spans="1:7" ht="15" customHeight="1">
      <c r="A62" s="1685" t="s">
        <v>476</v>
      </c>
      <c r="B62" s="1686"/>
      <c r="C62" s="1686"/>
      <c r="D62" s="1686"/>
      <c r="E62" s="1686"/>
      <c r="F62" s="1687"/>
    </row>
    <row r="63" spans="1:7" ht="22.8" customHeight="1">
      <c r="A63" s="929">
        <f>A60+1</f>
        <v>20</v>
      </c>
      <c r="B63" s="296" t="s">
        <v>833</v>
      </c>
      <c r="C63" s="1679" t="s">
        <v>1135</v>
      </c>
      <c r="D63" s="1679"/>
      <c r="E63" s="1679"/>
      <c r="F63" s="1680"/>
    </row>
    <row r="64" spans="1:7">
      <c r="A64" s="945">
        <f>A63+1</f>
        <v>21</v>
      </c>
      <c r="B64" s="946" t="s">
        <v>829</v>
      </c>
      <c r="C64" s="946"/>
      <c r="D64" s="946" t="s">
        <v>1149</v>
      </c>
      <c r="E64" s="947"/>
      <c r="F64" s="948"/>
    </row>
    <row r="65" spans="1:7">
      <c r="A65" s="930">
        <f>A64+1</f>
        <v>22</v>
      </c>
      <c r="B65" s="341" t="s">
        <v>830</v>
      </c>
      <c r="C65" s="341"/>
      <c r="D65" s="341"/>
      <c r="E65" s="341"/>
      <c r="F65" s="933"/>
    </row>
    <row r="66" spans="1:7" ht="24" customHeight="1">
      <c r="A66" s="934"/>
      <c r="B66" s="204" t="s">
        <v>1038</v>
      </c>
      <c r="C66" s="1244" t="s">
        <v>1153</v>
      </c>
      <c r="D66" s="1244"/>
      <c r="E66" s="1244"/>
      <c r="F66" s="1678"/>
    </row>
    <row r="67" spans="1:7" ht="24" customHeight="1">
      <c r="A67" s="934"/>
      <c r="B67" s="204" t="s">
        <v>1039</v>
      </c>
      <c r="C67" s="1244" t="s">
        <v>1151</v>
      </c>
      <c r="D67" s="1244"/>
      <c r="E67" s="1244"/>
      <c r="F67" s="1678"/>
    </row>
    <row r="68" spans="1:7" ht="27.6" customHeight="1">
      <c r="A68" s="929">
        <f>A65+1</f>
        <v>23</v>
      </c>
      <c r="B68" s="746" t="s">
        <v>831</v>
      </c>
      <c r="C68" s="1679" t="s">
        <v>1136</v>
      </c>
      <c r="D68" s="1679"/>
      <c r="E68" s="1679"/>
      <c r="F68" s="1680"/>
    </row>
    <row r="69" spans="1:7" ht="13.2" customHeight="1">
      <c r="A69" s="930">
        <f>A68+1</f>
        <v>24</v>
      </c>
      <c r="B69" s="1243" t="s">
        <v>1040</v>
      </c>
      <c r="C69" s="1243"/>
      <c r="D69" s="341" t="s">
        <v>1029</v>
      </c>
      <c r="E69" s="341"/>
      <c r="F69" s="345">
        <v>1</v>
      </c>
    </row>
    <row r="70" spans="1:7">
      <c r="A70" s="931"/>
      <c r="B70" s="1245"/>
      <c r="C70" s="1245"/>
      <c r="D70" s="302" t="s">
        <v>1030</v>
      </c>
      <c r="E70" s="302"/>
      <c r="F70" s="309" t="s">
        <v>1148</v>
      </c>
    </row>
    <row r="71" spans="1:7">
      <c r="A71" s="934">
        <f>A69+1</f>
        <v>25</v>
      </c>
      <c r="B71" s="301" t="s">
        <v>832</v>
      </c>
      <c r="C71" s="301"/>
      <c r="D71" s="301"/>
      <c r="E71" s="301"/>
      <c r="F71" s="329"/>
    </row>
    <row r="72" spans="1:7">
      <c r="A72" s="328"/>
      <c r="B72" s="927" t="str">
        <f>CONCATENATE(A71,"a. District:")</f>
        <v>25a. District:</v>
      </c>
      <c r="C72" s="927" t="s">
        <v>477</v>
      </c>
      <c r="D72" s="932"/>
      <c r="E72" s="1676" t="s">
        <v>841</v>
      </c>
      <c r="F72" s="1677"/>
    </row>
    <row r="73" spans="1:7">
      <c r="A73" s="328"/>
      <c r="B73" s="927" t="str">
        <f>CONCATENATE(A71,"b. Nearby city/town:")</f>
        <v>25b. Nearby city/town:</v>
      </c>
      <c r="C73" s="927" t="s">
        <v>477</v>
      </c>
      <c r="D73" s="932"/>
      <c r="E73" s="1676" t="s">
        <v>841</v>
      </c>
      <c r="F73" s="1677"/>
    </row>
    <row r="74" spans="1:7">
      <c r="A74" s="328"/>
      <c r="B74" s="927" t="str">
        <f>CONCATENATE(A71,"c. Village:")</f>
        <v>25c. Village:</v>
      </c>
      <c r="C74" s="927" t="s">
        <v>477</v>
      </c>
      <c r="D74" s="932"/>
      <c r="E74" s="1676" t="s">
        <v>841</v>
      </c>
      <c r="F74" s="1677"/>
    </row>
    <row r="75" spans="1:7" s="505" customFormat="1" ht="66" customHeight="1" thickBot="1">
      <c r="A75" s="949">
        <f>A71+1</f>
        <v>26</v>
      </c>
      <c r="B75" s="950" t="s">
        <v>907</v>
      </c>
      <c r="C75" s="1693" t="s">
        <v>1139</v>
      </c>
      <c r="D75" s="1693"/>
      <c r="E75" s="1693"/>
      <c r="F75" s="1694"/>
      <c r="G75" s="504"/>
    </row>
  </sheetData>
  <mergeCells count="44">
    <mergeCell ref="C21:F21"/>
    <mergeCell ref="E11:F11"/>
    <mergeCell ref="E12:F12"/>
    <mergeCell ref="C75:F75"/>
    <mergeCell ref="C59:F59"/>
    <mergeCell ref="E72:F72"/>
    <mergeCell ref="A62:F62"/>
    <mergeCell ref="C68:F68"/>
    <mergeCell ref="C63:F63"/>
    <mergeCell ref="C67:F67"/>
    <mergeCell ref="B69:C70"/>
    <mergeCell ref="B60:C61"/>
    <mergeCell ref="E73:F73"/>
    <mergeCell ref="E74:F74"/>
    <mergeCell ref="E57:F57"/>
    <mergeCell ref="E58:F58"/>
    <mergeCell ref="A3:F4"/>
    <mergeCell ref="C15:F15"/>
    <mergeCell ref="C16:F16"/>
    <mergeCell ref="C19:F19"/>
    <mergeCell ref="C20:F20"/>
    <mergeCell ref="B8:C8"/>
    <mergeCell ref="C5:F5"/>
    <mergeCell ref="C6:F6"/>
    <mergeCell ref="C13:F13"/>
    <mergeCell ref="C7:F7"/>
    <mergeCell ref="E10:F10"/>
    <mergeCell ref="C17:F17"/>
    <mergeCell ref="D36:F36"/>
    <mergeCell ref="B37:C37"/>
    <mergeCell ref="E39:F39"/>
    <mergeCell ref="E40:F40"/>
    <mergeCell ref="C66:F66"/>
    <mergeCell ref="C47:F47"/>
    <mergeCell ref="B44:C45"/>
    <mergeCell ref="B53:C54"/>
    <mergeCell ref="C52:F52"/>
    <mergeCell ref="E56:F56"/>
    <mergeCell ref="E41:F41"/>
    <mergeCell ref="E42:F42"/>
    <mergeCell ref="A43:F43"/>
    <mergeCell ref="C51:F51"/>
    <mergeCell ref="C50:F50"/>
    <mergeCell ref="A46:F46"/>
  </mergeCells>
  <pageMargins left="0.7" right="0.7" top="0.75" bottom="0.75" header="0.3" footer="0.3"/>
  <pageSetup orientation="portrait" r:id="rId1"/>
  <rowBreaks count="2" manualBreakCount="2">
    <brk id="36" max="5" man="1"/>
    <brk id="70" max="5"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oglio23">
    <tabColor rgb="FFFFFF00"/>
  </sheetPr>
  <dimension ref="A1:M42"/>
  <sheetViews>
    <sheetView view="pageBreakPreview" topLeftCell="A22" zoomScale="70" zoomScaleNormal="98" zoomScaleSheetLayoutView="70" zoomScalePageLayoutView="66" workbookViewId="0">
      <selection activeCell="B24" sqref="B24:B25"/>
    </sheetView>
  </sheetViews>
  <sheetFormatPr defaultColWidth="8.5546875" defaultRowHeight="11.4" outlineLevelCol="1"/>
  <cols>
    <col min="1" max="1" width="4.44140625" style="12" customWidth="1"/>
    <col min="2" max="2" width="41.44140625" style="5" customWidth="1"/>
    <col min="3" max="3" width="41.5546875" style="5" customWidth="1"/>
    <col min="4" max="4" width="2.88671875" style="10" customWidth="1"/>
    <col min="5" max="5" width="8" style="5" customWidth="1"/>
    <col min="6" max="6" width="3.88671875" style="5" customWidth="1"/>
    <col min="7" max="7" width="43.109375" style="5" hidden="1" customWidth="1" outlineLevel="1"/>
    <col min="8" max="8" width="19.5546875" style="5" hidden="1" customWidth="1" outlineLevel="1"/>
    <col min="9" max="9" width="8.5546875" style="5" collapsed="1"/>
    <col min="10" max="16384" width="8.5546875" style="5"/>
  </cols>
  <sheetData>
    <row r="1" spans="1:13" s="11" customFormat="1" ht="14.25" customHeight="1">
      <c r="A1" s="1695" t="s">
        <v>20</v>
      </c>
      <c r="B1" s="1696"/>
      <c r="C1" s="415"/>
      <c r="D1" s="416"/>
      <c r="E1" s="417"/>
      <c r="G1" s="23" t="s">
        <v>44</v>
      </c>
      <c r="H1" s="23" t="s">
        <v>42</v>
      </c>
    </row>
    <row r="2" spans="1:13" ht="12" customHeight="1">
      <c r="A2" s="418">
        <v>1</v>
      </c>
      <c r="B2" s="1702" t="s">
        <v>19</v>
      </c>
      <c r="C2" s="419" t="s">
        <v>27</v>
      </c>
      <c r="D2" s="420">
        <v>1</v>
      </c>
      <c r="E2" s="421"/>
    </row>
    <row r="3" spans="1:13" ht="12" customHeight="1">
      <c r="A3" s="431"/>
      <c r="B3" s="1700"/>
      <c r="C3" s="427" t="s">
        <v>28</v>
      </c>
      <c r="D3" s="683">
        <v>2</v>
      </c>
      <c r="E3" s="443" t="s">
        <v>45</v>
      </c>
      <c r="H3" s="5" t="s">
        <v>77</v>
      </c>
    </row>
    <row r="4" spans="1:13" ht="21" customHeight="1">
      <c r="A4" s="1096"/>
      <c r="B4" s="1074" t="s">
        <v>667</v>
      </c>
      <c r="C4" s="434" t="s">
        <v>1211</v>
      </c>
      <c r="D4" s="1097" t="s">
        <v>530</v>
      </c>
      <c r="E4" s="1098"/>
    </row>
    <row r="5" spans="1:13" ht="12" customHeight="1">
      <c r="A5" s="426"/>
      <c r="B5" s="1075"/>
      <c r="C5" s="427" t="s">
        <v>34</v>
      </c>
      <c r="D5" s="683">
        <v>2</v>
      </c>
      <c r="E5" s="428"/>
    </row>
    <row r="6" spans="1:13" ht="12" customHeight="1">
      <c r="A6" s="426"/>
      <c r="C6" s="427" t="s">
        <v>64</v>
      </c>
      <c r="D6" s="683">
        <v>3</v>
      </c>
      <c r="E6" s="428"/>
      <c r="H6" s="5" t="s">
        <v>78</v>
      </c>
    </row>
    <row r="7" spans="1:13" ht="12" customHeight="1">
      <c r="A7" s="426"/>
      <c r="B7" s="427"/>
      <c r="C7" s="427" t="s">
        <v>35</v>
      </c>
      <c r="D7" s="683">
        <v>4</v>
      </c>
      <c r="E7" s="428"/>
    </row>
    <row r="8" spans="1:13" ht="12" customHeight="1">
      <c r="A8" s="426"/>
      <c r="B8" s="427"/>
      <c r="C8" s="427" t="s">
        <v>40</v>
      </c>
      <c r="D8" s="683">
        <v>5</v>
      </c>
      <c r="E8" s="428"/>
      <c r="H8" s="5" t="s">
        <v>79</v>
      </c>
    </row>
    <row r="9" spans="1:13" ht="12" customHeight="1">
      <c r="A9" s="426"/>
      <c r="B9" s="427"/>
      <c r="C9" s="427" t="s">
        <v>39</v>
      </c>
      <c r="D9" s="683">
        <v>6</v>
      </c>
      <c r="E9" s="428"/>
    </row>
    <row r="10" spans="1:13" ht="12" customHeight="1">
      <c r="A10" s="426"/>
      <c r="B10" s="427"/>
      <c r="C10" s="427" t="s">
        <v>895</v>
      </c>
      <c r="D10" s="429" t="s">
        <v>53</v>
      </c>
      <c r="E10" s="428"/>
    </row>
    <row r="11" spans="1:13" ht="12" customHeight="1">
      <c r="A11" s="460"/>
      <c r="B11" s="440"/>
      <c r="C11" s="440" t="s">
        <v>65</v>
      </c>
      <c r="D11" s="623" t="s">
        <v>52</v>
      </c>
      <c r="E11" s="624"/>
      <c r="G11" s="5" t="s">
        <v>43</v>
      </c>
      <c r="H11" s="5" t="s">
        <v>80</v>
      </c>
      <c r="L11" s="40"/>
      <c r="M11" s="43"/>
    </row>
    <row r="12" spans="1:13" ht="12" customHeight="1">
      <c r="A12" s="422">
        <f>A2+1</f>
        <v>2</v>
      </c>
      <c r="B12" s="621" t="s">
        <v>936</v>
      </c>
      <c r="C12" s="622" t="s">
        <v>66</v>
      </c>
      <c r="D12" s="423"/>
      <c r="E12" s="430"/>
      <c r="F12" s="10"/>
      <c r="H12" s="5" t="s">
        <v>81</v>
      </c>
      <c r="L12" s="41"/>
      <c r="M12" s="43"/>
    </row>
    <row r="13" spans="1:13" ht="12" customHeight="1">
      <c r="A13" s="431">
        <f>A12+1</f>
        <v>3</v>
      </c>
      <c r="B13" s="1710" t="s">
        <v>67</v>
      </c>
      <c r="C13" s="1711" t="s">
        <v>68</v>
      </c>
      <c r="D13" s="1711"/>
      <c r="E13" s="421"/>
      <c r="F13" s="10"/>
      <c r="H13" s="5" t="s">
        <v>82</v>
      </c>
      <c r="L13" s="41"/>
      <c r="M13" s="43"/>
    </row>
    <row r="14" spans="1:13" ht="12" customHeight="1">
      <c r="A14" s="431"/>
      <c r="B14" s="1579"/>
      <c r="C14" s="1705"/>
      <c r="D14" s="1705"/>
      <c r="E14" s="432"/>
      <c r="F14" s="10"/>
      <c r="H14" s="5" t="s">
        <v>83</v>
      </c>
    </row>
    <row r="15" spans="1:13" ht="12" customHeight="1">
      <c r="A15" s="433">
        <f>A13+1</f>
        <v>4</v>
      </c>
      <c r="B15" s="1699" t="s">
        <v>18</v>
      </c>
      <c r="C15" s="434" t="s">
        <v>69</v>
      </c>
      <c r="D15" s="435"/>
      <c r="E15" s="436"/>
      <c r="F15" s="10"/>
    </row>
    <row r="16" spans="1:13" ht="12" customHeight="1">
      <c r="A16" s="431"/>
      <c r="B16" s="1700"/>
      <c r="C16" s="427" t="s">
        <v>70</v>
      </c>
      <c r="D16" s="683">
        <v>1</v>
      </c>
      <c r="E16" s="437"/>
      <c r="F16" s="10"/>
    </row>
    <row r="17" spans="1:13" ht="12" customHeight="1">
      <c r="A17" s="431"/>
      <c r="B17" s="1700"/>
      <c r="C17" s="438" t="s">
        <v>71</v>
      </c>
      <c r="D17" s="683"/>
      <c r="E17" s="437"/>
      <c r="F17" s="10"/>
      <c r="L17" s="42"/>
      <c r="M17" s="43"/>
    </row>
    <row r="18" spans="1:13" ht="12" customHeight="1">
      <c r="A18" s="431"/>
      <c r="B18" s="1700"/>
      <c r="C18" s="427" t="s">
        <v>72</v>
      </c>
      <c r="D18" s="683">
        <v>2</v>
      </c>
      <c r="E18" s="437"/>
      <c r="F18" s="10"/>
      <c r="G18" s="5" t="s">
        <v>76</v>
      </c>
      <c r="H18" s="5" t="s">
        <v>84</v>
      </c>
    </row>
    <row r="19" spans="1:13" ht="12" customHeight="1">
      <c r="A19" s="431"/>
      <c r="B19" s="1700"/>
      <c r="C19" s="438" t="s">
        <v>73</v>
      </c>
      <c r="D19" s="683"/>
      <c r="E19" s="437"/>
      <c r="G19" s="5" t="s">
        <v>76</v>
      </c>
      <c r="H19" s="5" t="s">
        <v>85</v>
      </c>
    </row>
    <row r="20" spans="1:13" ht="12" customHeight="1">
      <c r="A20" s="431"/>
      <c r="B20" s="425"/>
      <c r="C20" s="427" t="s">
        <v>74</v>
      </c>
      <c r="D20" s="683">
        <v>3</v>
      </c>
      <c r="E20" s="437"/>
      <c r="G20" s="5" t="s">
        <v>76</v>
      </c>
      <c r="H20" s="5" t="s">
        <v>86</v>
      </c>
    </row>
    <row r="21" spans="1:13" ht="27" customHeight="1">
      <c r="A21" s="439"/>
      <c r="B21" s="440"/>
      <c r="C21" s="441" t="s">
        <v>626</v>
      </c>
      <c r="D21" s="229">
        <v>4</v>
      </c>
      <c r="E21" s="442"/>
      <c r="H21" s="5" t="s">
        <v>87</v>
      </c>
    </row>
    <row r="22" spans="1:13">
      <c r="A22" s="431">
        <f>A15+1</f>
        <v>5</v>
      </c>
      <c r="B22" s="1579" t="s">
        <v>17</v>
      </c>
      <c r="C22" s="427" t="s">
        <v>21</v>
      </c>
      <c r="D22" s="683">
        <v>1</v>
      </c>
      <c r="E22" s="437"/>
    </row>
    <row r="23" spans="1:13">
      <c r="A23" s="431"/>
      <c r="B23" s="1701"/>
      <c r="C23" s="427" t="s">
        <v>22</v>
      </c>
      <c r="D23" s="683">
        <v>2</v>
      </c>
      <c r="E23" s="443" t="s">
        <v>33</v>
      </c>
    </row>
    <row r="24" spans="1:13">
      <c r="A24" s="424"/>
      <c r="B24" s="1702" t="s">
        <v>896</v>
      </c>
      <c r="C24" s="1704" t="s">
        <v>75</v>
      </c>
      <c r="D24" s="444"/>
      <c r="E24" s="445"/>
    </row>
    <row r="25" spans="1:13">
      <c r="A25" s="426"/>
      <c r="B25" s="1703"/>
      <c r="C25" s="1705"/>
      <c r="D25" s="446"/>
      <c r="E25" s="437"/>
    </row>
    <row r="26" spans="1:13">
      <c r="A26" s="433">
        <f>A22+1</f>
        <v>6</v>
      </c>
      <c r="B26" s="1699" t="s">
        <v>38</v>
      </c>
      <c r="C26" s="447" t="s">
        <v>23</v>
      </c>
      <c r="D26" s="435">
        <v>1</v>
      </c>
      <c r="E26" s="448" t="s">
        <v>46</v>
      </c>
    </row>
    <row r="27" spans="1:13">
      <c r="A27" s="449"/>
      <c r="B27" s="1700"/>
      <c r="C27" s="12" t="s">
        <v>90</v>
      </c>
      <c r="D27" s="223">
        <v>2</v>
      </c>
      <c r="E27" s="399"/>
    </row>
    <row r="28" spans="1:13">
      <c r="A28" s="431"/>
      <c r="B28" s="1703"/>
      <c r="C28" s="427" t="s">
        <v>24</v>
      </c>
      <c r="D28" s="683">
        <v>3</v>
      </c>
      <c r="E28" s="437"/>
    </row>
    <row r="29" spans="1:13">
      <c r="A29" s="450"/>
      <c r="B29" s="451" t="s">
        <v>897</v>
      </c>
      <c r="C29" s="1706" t="s">
        <v>30</v>
      </c>
      <c r="D29" s="1706"/>
      <c r="E29" s="1707"/>
    </row>
    <row r="30" spans="1:13">
      <c r="A30" s="431">
        <f>A26+1</f>
        <v>7</v>
      </c>
      <c r="B30" s="452" t="s">
        <v>16</v>
      </c>
      <c r="C30" s="223" t="s">
        <v>25</v>
      </c>
      <c r="D30" s="223">
        <v>1</v>
      </c>
      <c r="E30" s="453"/>
    </row>
    <row r="31" spans="1:13">
      <c r="A31" s="431"/>
      <c r="B31" s="454"/>
      <c r="C31" s="226" t="s">
        <v>26</v>
      </c>
      <c r="D31" s="223">
        <v>2</v>
      </c>
      <c r="E31" s="453"/>
    </row>
    <row r="32" spans="1:13">
      <c r="A32" s="431"/>
      <c r="B32" s="454"/>
      <c r="C32" s="226" t="s">
        <v>898</v>
      </c>
      <c r="D32" s="223">
        <v>3</v>
      </c>
      <c r="E32" s="453"/>
    </row>
    <row r="33" spans="1:5">
      <c r="A33" s="431"/>
      <c r="B33" s="454"/>
      <c r="C33" s="194" t="s">
        <v>347</v>
      </c>
      <c r="D33" s="199">
        <v>4</v>
      </c>
      <c r="E33" s="453"/>
    </row>
    <row r="34" spans="1:5">
      <c r="A34" s="431"/>
      <c r="B34" s="454"/>
      <c r="C34" s="194" t="s">
        <v>422</v>
      </c>
      <c r="D34" s="199">
        <v>5</v>
      </c>
      <c r="E34" s="453"/>
    </row>
    <row r="35" spans="1:5">
      <c r="A35" s="431"/>
      <c r="B35" s="454"/>
      <c r="C35" s="226" t="s">
        <v>899</v>
      </c>
      <c r="D35" s="199">
        <v>6</v>
      </c>
      <c r="E35" s="453"/>
    </row>
    <row r="36" spans="1:5">
      <c r="A36" s="951">
        <f>A30+1</f>
        <v>8</v>
      </c>
      <c r="B36" s="1699" t="s">
        <v>1041</v>
      </c>
      <c r="C36" s="293" t="s">
        <v>1042</v>
      </c>
      <c r="D36" s="790">
        <v>1</v>
      </c>
      <c r="E36" s="626"/>
    </row>
    <row r="37" spans="1:5">
      <c r="A37" s="627"/>
      <c r="B37" s="1700"/>
      <c r="C37" s="194" t="s">
        <v>1043</v>
      </c>
      <c r="D37" s="223">
        <v>2</v>
      </c>
      <c r="E37" s="628"/>
    </row>
    <row r="38" spans="1:5">
      <c r="A38" s="629"/>
      <c r="B38" s="1703"/>
      <c r="C38" s="244" t="s">
        <v>1044</v>
      </c>
      <c r="D38" s="802">
        <v>3</v>
      </c>
      <c r="E38" s="630"/>
    </row>
    <row r="39" spans="1:5">
      <c r="A39" s="433">
        <f>A36+1</f>
        <v>9</v>
      </c>
      <c r="B39" s="455" t="s">
        <v>15</v>
      </c>
      <c r="C39" s="456" t="s">
        <v>31</v>
      </c>
      <c r="D39" s="457"/>
      <c r="E39" s="458"/>
    </row>
    <row r="40" spans="1:5" ht="12">
      <c r="A40" s="459"/>
      <c r="B40" s="427"/>
      <c r="C40" s="1708" t="s">
        <v>36</v>
      </c>
      <c r="D40" s="1708"/>
      <c r="E40" s="1709"/>
    </row>
    <row r="41" spans="1:5">
      <c r="A41" s="460"/>
      <c r="B41" s="461"/>
      <c r="C41" s="1697" t="s">
        <v>37</v>
      </c>
      <c r="D41" s="1697"/>
      <c r="E41" s="1698"/>
    </row>
    <row r="42" spans="1:5" ht="12" thickBot="1">
      <c r="A42" s="462" t="s">
        <v>14</v>
      </c>
      <c r="B42" s="463"/>
      <c r="C42" s="464"/>
      <c r="D42" s="465"/>
      <c r="E42" s="466"/>
    </row>
  </sheetData>
  <mergeCells count="13">
    <mergeCell ref="A1:B1"/>
    <mergeCell ref="C41:E41"/>
    <mergeCell ref="B15:B19"/>
    <mergeCell ref="B22:B23"/>
    <mergeCell ref="B24:B25"/>
    <mergeCell ref="C24:C25"/>
    <mergeCell ref="B26:B28"/>
    <mergeCell ref="C29:E29"/>
    <mergeCell ref="C40:E40"/>
    <mergeCell ref="B13:B14"/>
    <mergeCell ref="C13:D14"/>
    <mergeCell ref="B2:B3"/>
    <mergeCell ref="B36:B38"/>
  </mergeCells>
  <pageMargins left="0.5" right="0.5" top="0.5" bottom="0.5" header="0.3" footer="0.3"/>
  <pageSetup scale="99" fitToWidth="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J184"/>
  <sheetViews>
    <sheetView tabSelected="1" view="pageBreakPreview" zoomScaleNormal="80" zoomScaleSheetLayoutView="100" workbookViewId="0">
      <selection activeCell="D15" sqref="D15"/>
    </sheetView>
  </sheetViews>
  <sheetFormatPr defaultColWidth="25.5546875" defaultRowHeight="13.2"/>
  <cols>
    <col min="5" max="6" width="26.77734375" customWidth="1"/>
    <col min="7" max="7" width="26.21875" customWidth="1"/>
    <col min="8" max="8" width="25.5546875" customWidth="1"/>
  </cols>
  <sheetData>
    <row r="1" spans="1:10" ht="11.85" customHeight="1">
      <c r="A1" s="963" t="s">
        <v>374</v>
      </c>
      <c r="B1" s="1015" t="s">
        <v>866</v>
      </c>
      <c r="C1" s="1122"/>
      <c r="D1" s="1122"/>
      <c r="E1" s="1122" t="s">
        <v>1265</v>
      </c>
      <c r="F1" s="1016" t="s">
        <v>376</v>
      </c>
      <c r="G1" s="1016" t="s">
        <v>421</v>
      </c>
      <c r="H1" s="1714" t="s">
        <v>372</v>
      </c>
      <c r="I1" s="1017" t="s">
        <v>431</v>
      </c>
      <c r="J1" s="1018" t="s">
        <v>1256</v>
      </c>
    </row>
    <row r="2" spans="1:10" ht="11.85" customHeight="1">
      <c r="A2" s="964" t="s">
        <v>375</v>
      </c>
      <c r="B2" s="961" t="s">
        <v>867</v>
      </c>
      <c r="C2" s="1123"/>
      <c r="D2" s="1123"/>
      <c r="E2" s="1123" t="s">
        <v>1266</v>
      </c>
      <c r="F2" s="961" t="s">
        <v>377</v>
      </c>
      <c r="G2" s="961" t="s">
        <v>501</v>
      </c>
      <c r="H2" s="1715"/>
      <c r="I2" s="1718" t="s">
        <v>496</v>
      </c>
      <c r="J2" s="1019" t="s">
        <v>1230</v>
      </c>
    </row>
    <row r="3" spans="1:10" ht="11.85" customHeight="1">
      <c r="A3" s="967"/>
      <c r="B3" s="961" t="s">
        <v>868</v>
      </c>
      <c r="C3" s="1123"/>
      <c r="D3" s="1123"/>
      <c r="E3" s="1123" t="s">
        <v>1267</v>
      </c>
      <c r="F3" s="961" t="s">
        <v>378</v>
      </c>
      <c r="G3" s="961" t="s">
        <v>502</v>
      </c>
      <c r="H3" s="1006" t="s">
        <v>373</v>
      </c>
      <c r="I3" s="1718"/>
      <c r="J3" s="1019" t="s">
        <v>1231</v>
      </c>
    </row>
    <row r="4" spans="1:10" ht="11.85" customHeight="1">
      <c r="A4" s="969" t="s">
        <v>589</v>
      </c>
      <c r="B4" s="961" t="s">
        <v>869</v>
      </c>
      <c r="C4" s="1123"/>
      <c r="D4" s="1123"/>
      <c r="E4" s="1123" t="s">
        <v>1268</v>
      </c>
      <c r="F4" s="961" t="s">
        <v>379</v>
      </c>
      <c r="G4" s="961" t="s">
        <v>503</v>
      </c>
      <c r="H4" s="1006" t="s">
        <v>355</v>
      </c>
      <c r="I4" s="1719" t="s">
        <v>494</v>
      </c>
      <c r="J4" s="1019" t="s">
        <v>1232</v>
      </c>
    </row>
    <row r="5" spans="1:10" ht="11.85" customHeight="1">
      <c r="A5" s="971" t="s">
        <v>564</v>
      </c>
      <c r="B5" s="961" t="s">
        <v>870</v>
      </c>
      <c r="C5" s="1123"/>
      <c r="D5" s="1123"/>
      <c r="E5" s="1123" t="s">
        <v>1269</v>
      </c>
      <c r="F5" s="961" t="s">
        <v>380</v>
      </c>
      <c r="G5" s="961" t="s">
        <v>504</v>
      </c>
      <c r="H5" s="1006" t="s">
        <v>395</v>
      </c>
      <c r="I5" s="1719"/>
      <c r="J5" s="1019" t="s">
        <v>1233</v>
      </c>
    </row>
    <row r="6" spans="1:10" ht="11.85" customHeight="1">
      <c r="A6" s="967" t="s">
        <v>565</v>
      </c>
      <c r="B6" s="961" t="s">
        <v>871</v>
      </c>
      <c r="C6" s="1123"/>
      <c r="D6" s="1123"/>
      <c r="E6" s="1123" t="s">
        <v>1270</v>
      </c>
      <c r="F6" s="961" t="s">
        <v>381</v>
      </c>
      <c r="G6" s="961" t="s">
        <v>505</v>
      </c>
      <c r="H6" s="1007" t="s">
        <v>396</v>
      </c>
      <c r="I6" s="1719" t="s">
        <v>497</v>
      </c>
      <c r="J6" s="1019" t="s">
        <v>1234</v>
      </c>
    </row>
    <row r="7" spans="1:10" ht="11.85" customHeight="1">
      <c r="A7" s="967" t="s">
        <v>566</v>
      </c>
      <c r="B7" s="961" t="s">
        <v>872</v>
      </c>
      <c r="C7" s="1123"/>
      <c r="D7" s="1123"/>
      <c r="E7" s="1123" t="s">
        <v>1271</v>
      </c>
      <c r="F7" s="961" t="s">
        <v>382</v>
      </c>
      <c r="G7" s="961" t="s">
        <v>506</v>
      </c>
      <c r="H7" s="1006" t="s">
        <v>397</v>
      </c>
      <c r="I7" s="1719"/>
      <c r="J7" s="1019" t="s">
        <v>1235</v>
      </c>
    </row>
    <row r="8" spans="1:10" ht="11.85" customHeight="1">
      <c r="A8" s="967" t="s">
        <v>567</v>
      </c>
      <c r="B8" s="961" t="s">
        <v>873</v>
      </c>
      <c r="C8" s="1123"/>
      <c r="D8" s="1123"/>
      <c r="E8" s="1123" t="s">
        <v>1272</v>
      </c>
      <c r="F8" s="961" t="s">
        <v>383</v>
      </c>
      <c r="G8" s="961" t="s">
        <v>507</v>
      </c>
      <c r="H8" s="1012" t="s">
        <v>356</v>
      </c>
      <c r="I8" s="1011" t="s">
        <v>498</v>
      </c>
      <c r="J8" s="1019" t="s">
        <v>1236</v>
      </c>
    </row>
    <row r="9" spans="1:10" ht="11.85" customHeight="1">
      <c r="A9" s="967" t="s">
        <v>568</v>
      </c>
      <c r="B9" s="961" t="s">
        <v>874</v>
      </c>
      <c r="C9" s="1123"/>
      <c r="D9" s="1123"/>
      <c r="E9" s="1123" t="s">
        <v>1273</v>
      </c>
      <c r="F9" s="961" t="s">
        <v>384</v>
      </c>
      <c r="G9" s="961" t="s">
        <v>508</v>
      </c>
      <c r="H9" s="1006" t="s">
        <v>398</v>
      </c>
      <c r="I9" s="1119" t="s">
        <v>499</v>
      </c>
      <c r="J9" s="1019" t="s">
        <v>1237</v>
      </c>
    </row>
    <row r="10" spans="1:10" ht="11.85" customHeight="1">
      <c r="A10" s="967" t="s">
        <v>569</v>
      </c>
      <c r="B10" s="961" t="s">
        <v>875</v>
      </c>
      <c r="C10" s="1123"/>
      <c r="D10" s="1123"/>
      <c r="E10" s="1123" t="s">
        <v>1274</v>
      </c>
      <c r="F10" s="961" t="s">
        <v>385</v>
      </c>
      <c r="G10" s="961" t="s">
        <v>509</v>
      </c>
      <c r="H10" s="1006" t="s">
        <v>399</v>
      </c>
      <c r="I10" s="1720" t="s">
        <v>495</v>
      </c>
      <c r="J10" s="1019" t="s">
        <v>1257</v>
      </c>
    </row>
    <row r="11" spans="1:10" ht="11.85" customHeight="1">
      <c r="A11" s="967" t="s">
        <v>570</v>
      </c>
      <c r="B11" s="961" t="s">
        <v>876</v>
      </c>
      <c r="C11" s="1123"/>
      <c r="D11" s="1123"/>
      <c r="E11" s="1123" t="s">
        <v>1275</v>
      </c>
      <c r="F11" s="961" t="s">
        <v>386</v>
      </c>
      <c r="G11" s="961" t="s">
        <v>510</v>
      </c>
      <c r="H11" s="1006" t="s">
        <v>990</v>
      </c>
      <c r="I11" s="1720"/>
      <c r="J11" s="1019" t="s">
        <v>1258</v>
      </c>
    </row>
    <row r="12" spans="1:10" ht="11.85" customHeight="1">
      <c r="A12" s="967" t="s">
        <v>571</v>
      </c>
      <c r="B12" s="961" t="s">
        <v>877</v>
      </c>
      <c r="C12" s="1123"/>
      <c r="D12" s="1123"/>
      <c r="E12" s="965"/>
      <c r="F12" s="961" t="s">
        <v>387</v>
      </c>
      <c r="G12" s="961" t="s">
        <v>511</v>
      </c>
      <c r="H12" s="1119" t="s">
        <v>400</v>
      </c>
      <c r="I12" s="1718" t="s">
        <v>500</v>
      </c>
      <c r="J12" s="1019" t="s">
        <v>1238</v>
      </c>
    </row>
    <row r="13" spans="1:10" ht="11.85" customHeight="1">
      <c r="A13" s="967" t="s">
        <v>572</v>
      </c>
      <c r="B13" s="961" t="s">
        <v>878</v>
      </c>
      <c r="C13" s="1123"/>
      <c r="D13" s="1123"/>
      <c r="E13" s="968" t="s">
        <v>529</v>
      </c>
      <c r="F13" s="961" t="s">
        <v>388</v>
      </c>
      <c r="G13" s="961" t="s">
        <v>512</v>
      </c>
      <c r="H13" s="1011" t="s">
        <v>401</v>
      </c>
      <c r="I13" s="1718"/>
      <c r="J13" s="1019" t="s">
        <v>1239</v>
      </c>
    </row>
    <row r="14" spans="1:10" ht="11.85" customHeight="1">
      <c r="A14" s="967" t="s">
        <v>573</v>
      </c>
      <c r="B14" s="961"/>
      <c r="C14" s="1123"/>
      <c r="D14" s="1123"/>
      <c r="E14" s="977" t="s">
        <v>478</v>
      </c>
      <c r="F14" s="961" t="s">
        <v>389</v>
      </c>
      <c r="G14" s="961" t="s">
        <v>513</v>
      </c>
      <c r="H14" s="1006" t="s">
        <v>402</v>
      </c>
      <c r="I14" s="1716" t="s">
        <v>724</v>
      </c>
      <c r="J14" s="1019" t="s">
        <v>1240</v>
      </c>
    </row>
    <row r="15" spans="1:10" ht="11.85" customHeight="1">
      <c r="A15" s="967" t="s">
        <v>574</v>
      </c>
      <c r="B15" s="972" t="s">
        <v>1155</v>
      </c>
      <c r="C15" s="1123"/>
      <c r="D15" s="1123"/>
      <c r="E15" s="978" t="s">
        <v>479</v>
      </c>
      <c r="F15" s="961" t="s">
        <v>390</v>
      </c>
      <c r="G15" s="961" t="s">
        <v>514</v>
      </c>
      <c r="H15" s="1006" t="s">
        <v>403</v>
      </c>
      <c r="I15" s="1716"/>
      <c r="J15" s="1019" t="s">
        <v>1241</v>
      </c>
    </row>
    <row r="16" spans="1:10" ht="11.85" customHeight="1">
      <c r="A16" s="967" t="s">
        <v>575</v>
      </c>
      <c r="B16" s="962"/>
      <c r="C16" s="1123"/>
      <c r="D16" s="1123"/>
      <c r="E16" s="978" t="s">
        <v>480</v>
      </c>
      <c r="F16" s="961" t="s">
        <v>391</v>
      </c>
      <c r="G16" s="961" t="s">
        <v>515</v>
      </c>
      <c r="H16" s="1006" t="s">
        <v>404</v>
      </c>
      <c r="I16" s="1716" t="s">
        <v>725</v>
      </c>
      <c r="J16" s="1019" t="s">
        <v>1242</v>
      </c>
    </row>
    <row r="17" spans="1:10" ht="11.85" customHeight="1">
      <c r="A17" s="967" t="s">
        <v>576</v>
      </c>
      <c r="B17" s="962"/>
      <c r="C17" s="1123"/>
      <c r="D17" s="1123"/>
      <c r="E17" s="966" t="s">
        <v>481</v>
      </c>
      <c r="F17" s="961" t="s">
        <v>392</v>
      </c>
      <c r="G17" s="961" t="s">
        <v>516</v>
      </c>
      <c r="H17" s="1006" t="s">
        <v>405</v>
      </c>
      <c r="I17" s="1716"/>
      <c r="J17" s="1019" t="s">
        <v>1243</v>
      </c>
    </row>
    <row r="18" spans="1:10" ht="11.85" customHeight="1">
      <c r="A18" s="967" t="s">
        <v>577</v>
      </c>
      <c r="B18" s="962"/>
      <c r="C18" s="1123"/>
      <c r="D18" s="1123"/>
      <c r="E18" s="966" t="s">
        <v>482</v>
      </c>
      <c r="F18" s="961" t="s">
        <v>393</v>
      </c>
      <c r="G18" s="961" t="s">
        <v>517</v>
      </c>
      <c r="H18" s="1006" t="s">
        <v>406</v>
      </c>
      <c r="I18" s="1006" t="s">
        <v>723</v>
      </c>
      <c r="J18" s="1019" t="s">
        <v>1244</v>
      </c>
    </row>
    <row r="19" spans="1:10" ht="11.85" customHeight="1">
      <c r="A19" s="967" t="s">
        <v>578</v>
      </c>
      <c r="B19" s="962"/>
      <c r="C19" s="1123"/>
      <c r="D19" s="1123"/>
      <c r="E19" s="961" t="s">
        <v>483</v>
      </c>
      <c r="F19" s="966" t="s">
        <v>139</v>
      </c>
      <c r="G19" s="961" t="s">
        <v>518</v>
      </c>
      <c r="H19" s="1006" t="s">
        <v>407</v>
      </c>
      <c r="I19" s="1011" t="s">
        <v>762</v>
      </c>
      <c r="J19" s="1019" t="s">
        <v>1245</v>
      </c>
    </row>
    <row r="20" spans="1:10" ht="11.85" customHeight="1">
      <c r="A20" s="967" t="s">
        <v>579</v>
      </c>
      <c r="B20" s="962"/>
      <c r="C20" s="1123"/>
      <c r="D20" s="1123"/>
      <c r="E20" s="961" t="s">
        <v>484</v>
      </c>
      <c r="F20" s="961" t="s">
        <v>51</v>
      </c>
      <c r="G20" s="961" t="s">
        <v>519</v>
      </c>
      <c r="H20" s="1006" t="s">
        <v>408</v>
      </c>
      <c r="I20" s="1011" t="s">
        <v>763</v>
      </c>
      <c r="J20" s="1019" t="s">
        <v>1259</v>
      </c>
    </row>
    <row r="21" spans="1:10" ht="11.85" customHeight="1">
      <c r="A21" s="967" t="s">
        <v>580</v>
      </c>
      <c r="B21" s="962"/>
      <c r="C21" s="1123"/>
      <c r="D21" s="1123"/>
      <c r="E21" s="961" t="s">
        <v>485</v>
      </c>
      <c r="F21" s="961"/>
      <c r="G21" s="961" t="s">
        <v>520</v>
      </c>
      <c r="H21" s="1118" t="s">
        <v>409</v>
      </c>
      <c r="I21" s="1718" t="s">
        <v>764</v>
      </c>
      <c r="J21" s="1106" t="s">
        <v>1260</v>
      </c>
    </row>
    <row r="22" spans="1:10" ht="11.85" customHeight="1">
      <c r="A22" s="967" t="s">
        <v>581</v>
      </c>
      <c r="B22" s="962"/>
      <c r="C22" s="1123"/>
      <c r="D22" s="1123"/>
      <c r="E22" s="961" t="s">
        <v>486</v>
      </c>
      <c r="F22" s="972" t="s">
        <v>673</v>
      </c>
      <c r="G22" s="961" t="s">
        <v>521</v>
      </c>
      <c r="H22" s="1006" t="s">
        <v>410</v>
      </c>
      <c r="I22" s="1718"/>
      <c r="J22" s="1106" t="s">
        <v>1246</v>
      </c>
    </row>
    <row r="23" spans="1:10" ht="11.85" customHeight="1">
      <c r="A23" s="967" t="s">
        <v>582</v>
      </c>
      <c r="B23" s="962"/>
      <c r="C23" s="1123"/>
      <c r="D23" s="1123"/>
      <c r="E23" s="961" t="s">
        <v>487</v>
      </c>
      <c r="F23" s="961" t="s">
        <v>685</v>
      </c>
      <c r="G23" s="961" t="s">
        <v>522</v>
      </c>
      <c r="H23" s="1006" t="s">
        <v>411</v>
      </c>
      <c r="I23" s="1718"/>
      <c r="J23" s="1019" t="s">
        <v>1247</v>
      </c>
    </row>
    <row r="24" spans="1:10" ht="11.85" customHeight="1">
      <c r="A24" s="967" t="s">
        <v>583</v>
      </c>
      <c r="B24" s="962"/>
      <c r="C24" s="1123"/>
      <c r="D24" s="1123"/>
      <c r="E24" s="961" t="s">
        <v>488</v>
      </c>
      <c r="F24" s="1712" t="s">
        <v>674</v>
      </c>
      <c r="G24" s="961" t="s">
        <v>139</v>
      </c>
      <c r="H24" s="1013" t="s">
        <v>358</v>
      </c>
      <c r="I24" s="1718" t="s">
        <v>765</v>
      </c>
      <c r="J24" s="1019" t="s">
        <v>1248</v>
      </c>
    </row>
    <row r="25" spans="1:10" ht="11.85" customHeight="1">
      <c r="A25" s="967" t="s">
        <v>584</v>
      </c>
      <c r="B25" s="1005" t="s">
        <v>1156</v>
      </c>
      <c r="C25" s="1123"/>
      <c r="D25" s="1123"/>
      <c r="E25" s="966" t="s">
        <v>489</v>
      </c>
      <c r="F25" s="1712"/>
      <c r="G25" s="961" t="s">
        <v>51</v>
      </c>
      <c r="H25" s="1006" t="s">
        <v>412</v>
      </c>
      <c r="I25" s="1718"/>
      <c r="J25" s="1020" t="s">
        <v>1249</v>
      </c>
    </row>
    <row r="26" spans="1:10" ht="11.85" customHeight="1">
      <c r="A26" s="967" t="s">
        <v>585</v>
      </c>
      <c r="B26" s="1121"/>
      <c r="C26" s="1123"/>
      <c r="D26" s="1123"/>
      <c r="E26" s="966" t="s">
        <v>490</v>
      </c>
      <c r="F26" s="1712" t="s">
        <v>675</v>
      </c>
      <c r="G26" s="965"/>
      <c r="H26" s="1120" t="s">
        <v>413</v>
      </c>
      <c r="I26" s="1718" t="s">
        <v>766</v>
      </c>
      <c r="J26" s="1019" t="s">
        <v>1250</v>
      </c>
    </row>
    <row r="27" spans="1:10" ht="11.85" customHeight="1">
      <c r="A27" s="967" t="s">
        <v>586</v>
      </c>
      <c r="B27" s="1121"/>
      <c r="C27" s="1123"/>
      <c r="D27" s="1123"/>
      <c r="E27" s="966" t="s">
        <v>493</v>
      </c>
      <c r="F27" s="1712"/>
      <c r="G27" s="968" t="s">
        <v>394</v>
      </c>
      <c r="H27" s="1716" t="s">
        <v>1161</v>
      </c>
      <c r="I27" s="1718"/>
      <c r="J27" s="1019" t="s">
        <v>1251</v>
      </c>
    </row>
    <row r="28" spans="1:10" ht="11.85" customHeight="1">
      <c r="A28" s="967" t="s">
        <v>587</v>
      </c>
      <c r="B28" s="1121"/>
      <c r="C28" s="1123"/>
      <c r="D28" s="1123"/>
      <c r="E28" s="966" t="s">
        <v>139</v>
      </c>
      <c r="F28" s="1712" t="s">
        <v>676</v>
      </c>
      <c r="G28" s="970" t="s">
        <v>357</v>
      </c>
      <c r="H28" s="1716"/>
      <c r="I28" s="1718" t="s">
        <v>767</v>
      </c>
      <c r="J28" s="1019" t="s">
        <v>1252</v>
      </c>
    </row>
    <row r="29" spans="1:10" ht="11.85" customHeight="1">
      <c r="A29" s="967" t="s">
        <v>588</v>
      </c>
      <c r="B29" s="1121"/>
      <c r="C29" s="1123"/>
      <c r="D29" s="1123"/>
      <c r="E29" s="966" t="s">
        <v>140</v>
      </c>
      <c r="F29" s="1712"/>
      <c r="G29" s="973" t="s">
        <v>359</v>
      </c>
      <c r="H29" s="1716"/>
      <c r="I29" s="1718"/>
      <c r="J29" s="1019" t="s">
        <v>1253</v>
      </c>
    </row>
    <row r="30" spans="1:10" ht="11.85" customHeight="1">
      <c r="A30" s="967" t="s">
        <v>628</v>
      </c>
      <c r="B30" s="1121"/>
      <c r="C30" s="1123"/>
      <c r="D30" s="1123"/>
      <c r="E30" s="961"/>
      <c r="F30" s="1712" t="s">
        <v>726</v>
      </c>
      <c r="G30" s="961" t="s">
        <v>360</v>
      </c>
      <c r="H30" s="1006" t="s">
        <v>414</v>
      </c>
      <c r="I30" s="1718" t="s">
        <v>768</v>
      </c>
      <c r="J30" s="1019" t="s">
        <v>1254</v>
      </c>
    </row>
    <row r="31" spans="1:10" ht="11.85" customHeight="1">
      <c r="A31" s="967" t="s">
        <v>629</v>
      </c>
      <c r="B31" s="1121"/>
      <c r="C31" s="1123"/>
      <c r="D31" s="1123"/>
      <c r="E31" s="968" t="s">
        <v>491</v>
      </c>
      <c r="F31" s="1712"/>
      <c r="G31" s="961" t="s">
        <v>361</v>
      </c>
      <c r="H31" s="1006" t="s">
        <v>415</v>
      </c>
      <c r="I31" s="1718"/>
      <c r="J31" s="1021" t="s">
        <v>1255</v>
      </c>
    </row>
    <row r="32" spans="1:10" ht="11.85" customHeight="1">
      <c r="A32" s="967" t="s">
        <v>630</v>
      </c>
      <c r="B32" s="1121"/>
      <c r="C32" s="1123"/>
      <c r="D32" s="1123"/>
      <c r="E32" s="961" t="s">
        <v>523</v>
      </c>
      <c r="F32" s="974" t="s">
        <v>727</v>
      </c>
      <c r="G32" s="961" t="s">
        <v>362</v>
      </c>
      <c r="H32" s="1006" t="s">
        <v>416</v>
      </c>
      <c r="I32" s="1008" t="s">
        <v>493</v>
      </c>
      <c r="J32" s="1021" t="s">
        <v>173</v>
      </c>
    </row>
    <row r="33" spans="1:10" ht="11.85" customHeight="1">
      <c r="A33" s="967" t="s">
        <v>853</v>
      </c>
      <c r="B33" s="1121"/>
      <c r="C33" s="1123"/>
      <c r="D33" s="1123"/>
      <c r="E33" s="1712" t="s">
        <v>524</v>
      </c>
      <c r="F33" s="1117" t="s">
        <v>728</v>
      </c>
      <c r="G33" s="975" t="s">
        <v>363</v>
      </c>
      <c r="H33" s="1006" t="s">
        <v>417</v>
      </c>
      <c r="I33" s="1011" t="s">
        <v>139</v>
      </c>
      <c r="J33" s="1021" t="s">
        <v>140</v>
      </c>
    </row>
    <row r="34" spans="1:10" ht="11.85" customHeight="1">
      <c r="A34" s="967" t="s">
        <v>854</v>
      </c>
      <c r="B34" s="1121"/>
      <c r="C34" s="1123"/>
      <c r="D34" s="1123"/>
      <c r="E34" s="1712"/>
      <c r="F34" s="1712" t="s">
        <v>729</v>
      </c>
      <c r="G34" s="1712" t="s">
        <v>364</v>
      </c>
      <c r="H34" s="1006" t="s">
        <v>418</v>
      </c>
      <c r="I34" s="1011" t="s">
        <v>140</v>
      </c>
      <c r="J34" s="1021"/>
    </row>
    <row r="35" spans="1:10" ht="11.85" customHeight="1">
      <c r="A35" s="967" t="s">
        <v>855</v>
      </c>
      <c r="B35" s="1121"/>
      <c r="C35" s="1123"/>
      <c r="D35" s="1123"/>
      <c r="E35" s="961" t="s">
        <v>536</v>
      </c>
      <c r="F35" s="1712"/>
      <c r="G35" s="1712"/>
      <c r="H35" s="1119" t="s">
        <v>419</v>
      </c>
      <c r="I35" s="1010"/>
      <c r="J35" s="1022" t="s">
        <v>531</v>
      </c>
    </row>
    <row r="36" spans="1:10" ht="11.85" customHeight="1">
      <c r="A36" s="967" t="s">
        <v>856</v>
      </c>
      <c r="B36" s="1121"/>
      <c r="C36" s="1123"/>
      <c r="D36" s="1123"/>
      <c r="E36" s="961" t="s">
        <v>537</v>
      </c>
      <c r="F36" s="1717" t="s">
        <v>730</v>
      </c>
      <c r="G36" s="1712" t="s">
        <v>365</v>
      </c>
      <c r="H36" s="1014" t="s">
        <v>369</v>
      </c>
      <c r="I36" s="1009" t="s">
        <v>492</v>
      </c>
      <c r="J36" s="1019" t="s">
        <v>1261</v>
      </c>
    </row>
    <row r="37" spans="1:10" ht="11.85" customHeight="1">
      <c r="A37" s="967" t="s">
        <v>857</v>
      </c>
      <c r="B37" s="1121"/>
      <c r="C37" s="1123"/>
      <c r="D37" s="1123"/>
      <c r="E37" s="961" t="s">
        <v>525</v>
      </c>
      <c r="F37" s="1717"/>
      <c r="G37" s="1712"/>
      <c r="H37" s="1006" t="s">
        <v>420</v>
      </c>
      <c r="I37" s="1007" t="s">
        <v>1221</v>
      </c>
      <c r="J37" s="1019" t="s">
        <v>1262</v>
      </c>
    </row>
    <row r="38" spans="1:10" ht="11.85" customHeight="1">
      <c r="A38" s="967" t="s">
        <v>858</v>
      </c>
      <c r="B38" s="1121"/>
      <c r="C38" s="1123"/>
      <c r="D38" s="1123"/>
      <c r="E38" s="961" t="s">
        <v>526</v>
      </c>
      <c r="F38" s="1712" t="s">
        <v>731</v>
      </c>
      <c r="G38" s="974" t="s">
        <v>366</v>
      </c>
      <c r="H38" s="1120" t="s">
        <v>991</v>
      </c>
      <c r="I38" s="1006" t="s">
        <v>1222</v>
      </c>
      <c r="J38" s="1019" t="s">
        <v>1263</v>
      </c>
    </row>
    <row r="39" spans="1:10" ht="11.85" customHeight="1">
      <c r="A39" s="967" t="s">
        <v>859</v>
      </c>
      <c r="B39" s="1121"/>
      <c r="C39" s="1123"/>
      <c r="D39" s="1123"/>
      <c r="E39" s="961" t="s">
        <v>527</v>
      </c>
      <c r="F39" s="1712"/>
      <c r="G39" s="1712" t="s">
        <v>367</v>
      </c>
      <c r="H39" s="1120" t="s">
        <v>992</v>
      </c>
      <c r="I39" s="1006" t="s">
        <v>1223</v>
      </c>
      <c r="J39" s="1021" t="s">
        <v>493</v>
      </c>
    </row>
    <row r="40" spans="1:10" ht="11.85" customHeight="1">
      <c r="A40" s="967" t="s">
        <v>860</v>
      </c>
      <c r="B40" s="1121"/>
      <c r="C40" s="1123"/>
      <c r="D40" s="1123"/>
      <c r="E40" s="961" t="s">
        <v>535</v>
      </c>
      <c r="F40" s="1712" t="s">
        <v>732</v>
      </c>
      <c r="G40" s="1712"/>
      <c r="H40" s="1120" t="s">
        <v>993</v>
      </c>
      <c r="I40" s="1006" t="s">
        <v>1224</v>
      </c>
      <c r="J40" s="1023"/>
    </row>
    <row r="41" spans="1:10" ht="11.85" customHeight="1">
      <c r="A41" s="967" t="s">
        <v>861</v>
      </c>
      <c r="B41" s="1121"/>
      <c r="C41" s="1123"/>
      <c r="D41" s="1123"/>
      <c r="E41" s="966" t="s">
        <v>528</v>
      </c>
      <c r="F41" s="1712"/>
      <c r="G41" s="1712" t="s">
        <v>368</v>
      </c>
      <c r="H41" s="1120" t="s">
        <v>994</v>
      </c>
      <c r="I41" s="1006" t="s">
        <v>1225</v>
      </c>
      <c r="J41" s="1023"/>
    </row>
    <row r="42" spans="1:10" ht="11.85" customHeight="1">
      <c r="A42" s="967" t="s">
        <v>862</v>
      </c>
      <c r="B42" s="1121"/>
      <c r="C42" s="1123"/>
      <c r="D42" s="1123"/>
      <c r="E42" s="961" t="s">
        <v>1172</v>
      </c>
      <c r="F42" s="974" t="s">
        <v>733</v>
      </c>
      <c r="G42" s="1712"/>
      <c r="H42" s="1008" t="s">
        <v>493</v>
      </c>
      <c r="I42" s="1006" t="s">
        <v>1226</v>
      </c>
      <c r="J42" s="1023"/>
    </row>
    <row r="43" spans="1:10" ht="11.85" customHeight="1">
      <c r="A43" s="967" t="s">
        <v>863</v>
      </c>
      <c r="B43" s="1121"/>
      <c r="C43" s="1123"/>
      <c r="D43" s="1123"/>
      <c r="E43" s="966" t="s">
        <v>493</v>
      </c>
      <c r="F43" s="974" t="s">
        <v>734</v>
      </c>
      <c r="G43" s="1713" t="s">
        <v>370</v>
      </c>
      <c r="H43" s="1008" t="s">
        <v>88</v>
      </c>
      <c r="I43" s="1006" t="s">
        <v>1227</v>
      </c>
      <c r="J43" s="1023"/>
    </row>
    <row r="44" spans="1:10" ht="11.25" customHeight="1">
      <c r="A44" s="967" t="s">
        <v>864</v>
      </c>
      <c r="B44" s="1121"/>
      <c r="C44" s="1123"/>
      <c r="D44" s="1123"/>
      <c r="E44" s="966" t="s">
        <v>88</v>
      </c>
      <c r="F44" s="976" t="s">
        <v>139</v>
      </c>
      <c r="G44" s="1713"/>
      <c r="H44" s="1008" t="s">
        <v>51</v>
      </c>
      <c r="I44" s="1006" t="s">
        <v>1228</v>
      </c>
      <c r="J44" s="1023"/>
    </row>
    <row r="45" spans="1:10" ht="11.85" customHeight="1" thickBot="1">
      <c r="A45" s="979" t="s">
        <v>865</v>
      </c>
      <c r="B45" s="1124"/>
      <c r="C45" s="1125"/>
      <c r="D45" s="1125"/>
      <c r="E45" s="1099" t="s">
        <v>51</v>
      </c>
      <c r="F45" s="1024" t="s">
        <v>51</v>
      </c>
      <c r="G45" s="1025" t="s">
        <v>371</v>
      </c>
      <c r="H45" s="1026"/>
      <c r="I45" s="1027" t="s">
        <v>1229</v>
      </c>
      <c r="J45" s="1028"/>
    </row>
    <row r="46" spans="1:10" ht="11.85" customHeight="1">
      <c r="F46" s="980"/>
    </row>
    <row r="47" spans="1:10" ht="11.1" customHeight="1">
      <c r="F47" s="980"/>
    </row>
    <row r="48" spans="1:10" ht="11.4" customHeight="1">
      <c r="F48" s="980"/>
    </row>
    <row r="49" spans="2:9" ht="11.4" customHeight="1">
      <c r="F49" s="980"/>
      <c r="G49" s="45"/>
    </row>
    <row r="50" spans="2:9" ht="11.4" customHeight="1">
      <c r="F50" s="980"/>
      <c r="G50" s="45"/>
    </row>
    <row r="51" spans="2:9" ht="11.4" customHeight="1">
      <c r="F51" s="980"/>
    </row>
    <row r="52" spans="2:9" ht="11.4" customHeight="1">
      <c r="F52" s="980"/>
    </row>
    <row r="53" spans="2:9" ht="11.4" customHeight="1">
      <c r="B53" s="44"/>
      <c r="F53" s="980"/>
    </row>
    <row r="54" spans="2:9" ht="11.4" customHeight="1">
      <c r="B54" s="44"/>
      <c r="F54" s="980"/>
    </row>
    <row r="55" spans="2:9" ht="11.4" customHeight="1">
      <c r="B55" s="44"/>
      <c r="F55" s="980"/>
    </row>
    <row r="56" spans="2:9" ht="11.4" customHeight="1">
      <c r="B56" s="44"/>
      <c r="F56" s="980"/>
      <c r="I56" s="44"/>
    </row>
    <row r="57" spans="2:9" ht="11.4" customHeight="1">
      <c r="B57" s="44"/>
      <c r="F57" s="980"/>
      <c r="I57" s="44"/>
    </row>
    <row r="58" spans="2:9" ht="11.4" customHeight="1">
      <c r="B58" s="44"/>
      <c r="F58" s="980"/>
      <c r="I58" s="44"/>
    </row>
    <row r="59" spans="2:9" ht="11.4" customHeight="1">
      <c r="B59" s="44"/>
      <c r="F59" s="980"/>
      <c r="I59" s="44"/>
    </row>
    <row r="60" spans="2:9" ht="11.85" customHeight="1">
      <c r="F60" s="980"/>
      <c r="I60" s="44"/>
    </row>
    <row r="61" spans="2:9" ht="11.85" customHeight="1">
      <c r="F61" s="980"/>
    </row>
    <row r="62" spans="2:9" ht="11.85" customHeight="1">
      <c r="F62" s="980"/>
    </row>
    <row r="63" spans="2:9" ht="11.85" customHeight="1">
      <c r="F63" s="980"/>
    </row>
    <row r="64" spans="2:9" ht="11.85" customHeight="1">
      <c r="F64" s="980"/>
    </row>
    <row r="65" spans="5:8" ht="11.85" customHeight="1">
      <c r="F65" s="980"/>
    </row>
    <row r="66" spans="5:8" ht="11.85" customHeight="1">
      <c r="F66" s="980"/>
    </row>
    <row r="67" spans="5:8" ht="11.85" customHeight="1">
      <c r="F67" s="980"/>
      <c r="H67" s="46"/>
    </row>
    <row r="68" spans="5:8" ht="11.85" customHeight="1">
      <c r="F68" s="980"/>
    </row>
    <row r="69" spans="5:8" ht="11.85" customHeight="1">
      <c r="F69" s="980"/>
    </row>
    <row r="70" spans="5:8" ht="11.85" customHeight="1">
      <c r="F70" s="980"/>
    </row>
    <row r="71" spans="5:8" ht="11.85" customHeight="1">
      <c r="F71" s="980"/>
    </row>
    <row r="72" spans="5:8" ht="11.85" customHeight="1">
      <c r="F72" s="980"/>
    </row>
    <row r="73" spans="5:8" ht="11.85" customHeight="1">
      <c r="F73" s="980"/>
    </row>
    <row r="74" spans="5:8" ht="11.85" customHeight="1">
      <c r="F74" s="980"/>
    </row>
    <row r="75" spans="5:8" ht="11.85" customHeight="1">
      <c r="F75" s="980"/>
    </row>
    <row r="76" spans="5:8" ht="11.85" customHeight="1">
      <c r="F76" s="981"/>
      <c r="G76" s="44"/>
    </row>
    <row r="77" spans="5:8" ht="11.85" customHeight="1">
      <c r="E77" s="44"/>
      <c r="F77" s="44"/>
      <c r="G77" s="44"/>
    </row>
    <row r="78" spans="5:8" ht="11.85" customHeight="1">
      <c r="E78" s="44"/>
      <c r="F78" s="44"/>
      <c r="G78" s="44"/>
    </row>
    <row r="79" spans="5:8" ht="11.85" customHeight="1">
      <c r="E79" s="44"/>
      <c r="F79" s="44"/>
      <c r="G79" s="44"/>
    </row>
    <row r="80" spans="5:8" ht="11.85" customHeight="1">
      <c r="E80" s="44"/>
      <c r="F80" s="44"/>
      <c r="G80" s="44"/>
    </row>
    <row r="81" spans="5:9" ht="11.85" customHeight="1">
      <c r="E81" s="44"/>
      <c r="F81" s="44"/>
      <c r="G81" s="44"/>
      <c r="H81" s="44"/>
    </row>
    <row r="82" spans="5:9" ht="11.85" customHeight="1">
      <c r="E82" s="44"/>
      <c r="F82" s="44"/>
      <c r="G82" s="44"/>
    </row>
    <row r="83" spans="5:9" ht="11.85" customHeight="1">
      <c r="E83" s="44"/>
      <c r="F83" s="44"/>
      <c r="G83" s="44"/>
      <c r="I83" s="44"/>
    </row>
    <row r="84" spans="5:9" ht="11.85" customHeight="1">
      <c r="E84" s="44"/>
      <c r="F84" s="44"/>
      <c r="G84" s="44"/>
    </row>
    <row r="85" spans="5:9" ht="11.85" customHeight="1">
      <c r="E85" s="44"/>
      <c r="F85" s="44"/>
      <c r="G85" s="44"/>
    </row>
    <row r="86" spans="5:9" ht="11.85" customHeight="1">
      <c r="E86" s="44"/>
      <c r="F86" s="44"/>
      <c r="G86" s="44"/>
    </row>
    <row r="87" spans="5:9" ht="11.85" customHeight="1">
      <c r="E87" s="44"/>
      <c r="F87" s="44"/>
      <c r="G87" s="44"/>
    </row>
    <row r="88" spans="5:9" ht="11.85" customHeight="1">
      <c r="E88" s="44"/>
      <c r="F88" s="44"/>
      <c r="G88" s="44"/>
    </row>
    <row r="89" spans="5:9" ht="11.85" customHeight="1">
      <c r="E89" s="44"/>
      <c r="F89" s="44"/>
      <c r="G89" s="44"/>
    </row>
    <row r="90" spans="5:9" ht="11.85" customHeight="1">
      <c r="E90" s="44"/>
      <c r="F90" s="44"/>
      <c r="G90" s="44"/>
    </row>
    <row r="91" spans="5:9" ht="11.85" customHeight="1">
      <c r="E91" s="44"/>
      <c r="F91" s="44"/>
      <c r="G91" s="44"/>
    </row>
    <row r="92" spans="5:9" ht="11.85" customHeight="1">
      <c r="E92" s="44"/>
      <c r="F92" s="44"/>
      <c r="G92" s="44"/>
    </row>
    <row r="93" spans="5:9" ht="11.85" customHeight="1">
      <c r="E93" s="44"/>
      <c r="F93" s="44"/>
      <c r="G93" s="44"/>
    </row>
    <row r="94" spans="5:9" ht="11.85" customHeight="1">
      <c r="E94" s="44"/>
      <c r="F94" s="44"/>
      <c r="G94" s="44"/>
    </row>
    <row r="95" spans="5:9" ht="11.85" customHeight="1">
      <c r="E95" s="44"/>
      <c r="F95" s="44"/>
      <c r="G95" s="44"/>
    </row>
    <row r="96" spans="5:9" ht="11.85" customHeight="1">
      <c r="E96" s="44"/>
      <c r="F96" s="44"/>
      <c r="G96" s="44"/>
    </row>
    <row r="97" spans="5:9" ht="11.85" customHeight="1">
      <c r="E97" s="44"/>
      <c r="F97" s="44"/>
      <c r="G97" s="44"/>
    </row>
    <row r="98" spans="5:9" ht="11.85" customHeight="1">
      <c r="E98" s="44"/>
      <c r="F98" s="44"/>
      <c r="G98" s="44"/>
    </row>
    <row r="99" spans="5:9" ht="11.85" customHeight="1">
      <c r="E99" s="44"/>
      <c r="F99" s="44"/>
      <c r="G99" s="44"/>
    </row>
    <row r="100" spans="5:9" ht="11.85" customHeight="1">
      <c r="E100" s="44"/>
      <c r="F100" s="44"/>
      <c r="G100" s="44"/>
    </row>
    <row r="101" spans="5:9" ht="11.85" customHeight="1">
      <c r="E101" s="44"/>
      <c r="F101" s="44"/>
      <c r="G101" s="44"/>
    </row>
    <row r="102" spans="5:9" ht="11.85" customHeight="1">
      <c r="E102" s="44"/>
      <c r="F102" s="44"/>
      <c r="G102" s="44"/>
    </row>
    <row r="103" spans="5:9" ht="11.85" customHeight="1">
      <c r="E103" s="44"/>
      <c r="F103" s="44"/>
      <c r="G103" s="44"/>
      <c r="H103" s="44"/>
    </row>
    <row r="104" spans="5:9" ht="11.85" customHeight="1">
      <c r="H104" s="44"/>
    </row>
    <row r="105" spans="5:9" ht="11.85" customHeight="1">
      <c r="H105" s="44"/>
      <c r="I105" s="44"/>
    </row>
    <row r="106" spans="5:9" ht="11.85" customHeight="1">
      <c r="H106" s="44"/>
      <c r="I106" s="44"/>
    </row>
    <row r="107" spans="5:9" ht="11.85" customHeight="1">
      <c r="H107" s="44"/>
      <c r="I107" s="44"/>
    </row>
    <row r="108" spans="5:9" ht="11.85" customHeight="1">
      <c r="H108" s="44"/>
      <c r="I108" s="44"/>
    </row>
    <row r="109" spans="5:9" ht="11.85" customHeight="1">
      <c r="I109" s="44"/>
    </row>
    <row r="110" spans="5:9" ht="11.85" customHeight="1">
      <c r="I110" s="44"/>
    </row>
    <row r="111" spans="5:9" ht="11.85" customHeight="1"/>
    <row r="112" spans="5:9" ht="11.85" customHeight="1"/>
    <row r="113" ht="11.85" customHeight="1"/>
    <row r="114" ht="11.85" customHeight="1"/>
    <row r="115" ht="11.85" customHeight="1"/>
    <row r="116" ht="11.85" customHeight="1"/>
    <row r="117" ht="11.85" customHeight="1"/>
    <row r="118" ht="11.85" customHeight="1"/>
    <row r="119" ht="11.85" customHeight="1"/>
    <row r="120" ht="11.85" customHeight="1"/>
    <row r="121" ht="11.85" customHeight="1"/>
    <row r="122" ht="11.85" customHeight="1"/>
    <row r="123" ht="11.85" customHeight="1"/>
    <row r="124" ht="11.85" customHeight="1"/>
    <row r="125" ht="11.85" customHeight="1"/>
    <row r="126" ht="11.85" customHeight="1"/>
    <row r="127" ht="11.85" customHeight="1"/>
    <row r="128" ht="11.85" customHeight="1"/>
    <row r="129" ht="11.85" customHeight="1"/>
    <row r="130" ht="11.85" customHeight="1"/>
    <row r="131" ht="11.85" customHeight="1"/>
    <row r="132" ht="11.85" customHeight="1"/>
    <row r="133" ht="11.85" customHeight="1"/>
    <row r="134" ht="11.85" customHeight="1"/>
    <row r="135" ht="11.85" customHeight="1"/>
    <row r="136" ht="11.85" customHeight="1"/>
    <row r="137" ht="11.85" customHeight="1"/>
    <row r="138" ht="11.85" customHeight="1"/>
    <row r="139" ht="11.85" customHeight="1"/>
    <row r="140" ht="11.85" customHeight="1"/>
    <row r="141" ht="11.85" customHeight="1"/>
    <row r="142" ht="11.85" customHeight="1"/>
    <row r="143" ht="11.85" customHeight="1"/>
    <row r="144" ht="11.85" customHeight="1"/>
    <row r="145" ht="11.85" customHeight="1"/>
    <row r="146" ht="11.85" customHeight="1"/>
    <row r="147" ht="11.85" customHeight="1"/>
    <row r="148" ht="11.85" customHeight="1"/>
    <row r="149" ht="11.85" customHeight="1"/>
    <row r="150" ht="11.85" customHeight="1"/>
    <row r="151" ht="11.85" customHeight="1"/>
    <row r="152" ht="11.85" customHeight="1"/>
    <row r="153" ht="11.85" customHeight="1"/>
    <row r="154" ht="11.85" customHeight="1"/>
    <row r="155" ht="11.85" customHeight="1"/>
    <row r="156" ht="11.85" customHeight="1"/>
    <row r="157" ht="11.85" customHeight="1"/>
    <row r="158" ht="11.85" customHeight="1"/>
    <row r="159" ht="11.85" customHeight="1"/>
    <row r="160" ht="11.85" customHeight="1"/>
    <row r="161" ht="11.85" customHeight="1"/>
    <row r="162" ht="11.85" customHeight="1"/>
    <row r="163" ht="11.85" customHeight="1"/>
    <row r="164" ht="11.85" customHeight="1"/>
    <row r="165" ht="11.85" customHeight="1"/>
    <row r="166" ht="11.85" customHeight="1"/>
    <row r="167" ht="11.85" customHeight="1"/>
    <row r="168" ht="11.85" customHeight="1"/>
    <row r="169" ht="11.85" customHeight="1"/>
    <row r="170" ht="11.85" customHeight="1"/>
    <row r="174" ht="11.85" customHeight="1"/>
    <row r="175" ht="11.85" customHeight="1"/>
    <row r="176" ht="11.85" customHeight="1"/>
    <row r="178" ht="11.85" customHeight="1"/>
    <row r="179" ht="11.85" customHeight="1"/>
    <row r="180" ht="11.85" customHeight="1"/>
    <row r="181" ht="11.85" customHeight="1"/>
    <row r="182" ht="11.85" customHeight="1"/>
    <row r="183" ht="11.85" customHeight="1"/>
    <row r="184" ht="11.85" customHeight="1"/>
  </sheetData>
  <mergeCells count="28">
    <mergeCell ref="I2:I3"/>
    <mergeCell ref="I4:I5"/>
    <mergeCell ref="I6:I7"/>
    <mergeCell ref="I10:I11"/>
    <mergeCell ref="I12:I13"/>
    <mergeCell ref="I28:I29"/>
    <mergeCell ref="I30:I31"/>
    <mergeCell ref="I14:I15"/>
    <mergeCell ref="I16:I17"/>
    <mergeCell ref="I24:I25"/>
    <mergeCell ref="I26:I27"/>
    <mergeCell ref="I21:I23"/>
    <mergeCell ref="G41:G42"/>
    <mergeCell ref="G43:G44"/>
    <mergeCell ref="H1:H2"/>
    <mergeCell ref="H27:H29"/>
    <mergeCell ref="E33:E34"/>
    <mergeCell ref="G36:G37"/>
    <mergeCell ref="G34:G35"/>
    <mergeCell ref="G39:G40"/>
    <mergeCell ref="F24:F25"/>
    <mergeCell ref="F26:F27"/>
    <mergeCell ref="F34:F35"/>
    <mergeCell ref="F36:F37"/>
    <mergeCell ref="F38:F39"/>
    <mergeCell ref="F40:F41"/>
    <mergeCell ref="F30:F31"/>
    <mergeCell ref="F28:F29"/>
  </mergeCells>
  <conditionalFormatting sqref="F76">
    <cfRule type="expression" dxfId="0" priority="3">
      <formula>NOT($A166=$A165)</formula>
    </cfRule>
  </conditionalFormatting>
  <pageMargins left="0.7" right="0.7" top="0.75" bottom="0.75" header="0.3" footer="0.3"/>
  <pageSetup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18</vt:i4>
      </vt:variant>
    </vt:vector>
  </HeadingPairs>
  <TitlesOfParts>
    <vt:vector size="36" baseType="lpstr">
      <vt:lpstr>CR Coversheet</vt:lpstr>
      <vt:lpstr>Consent</vt:lpstr>
      <vt:lpstr>D1 - Family, PPI &amp; assets</vt:lpstr>
      <vt:lpstr>D2 -Education</vt:lpstr>
      <vt:lpstr>D3 - Mental Health 1</vt:lpstr>
      <vt:lpstr>D4 - Time Allocation</vt:lpstr>
      <vt:lpstr>D5 -Mental Health 2</vt:lpstr>
      <vt:lpstr>D6 - Paid work</vt:lpstr>
      <vt:lpstr>D7 - Economic Empowerment</vt:lpstr>
      <vt:lpstr>D8 - Resilience</vt:lpstr>
      <vt:lpstr>D9 - Marital status and history</vt:lpstr>
      <vt:lpstr>D10 - Sexual History</vt:lpstr>
      <vt:lpstr>D11 - Fertility</vt:lpstr>
      <vt:lpstr>D12 - Violence</vt:lpstr>
      <vt:lpstr>D13 - Competencies</vt:lpstr>
      <vt:lpstr>Contact</vt:lpstr>
      <vt:lpstr>Conclusion</vt:lpstr>
      <vt:lpstr>Codebook</vt:lpstr>
      <vt:lpstr>Codebook!Print_Area</vt:lpstr>
      <vt:lpstr>Conclusion!Print_Area</vt:lpstr>
      <vt:lpstr>Consent!Print_Area</vt:lpstr>
      <vt:lpstr>Contact!Print_Area</vt:lpstr>
      <vt:lpstr>'CR Coversheet'!Print_Area</vt:lpstr>
      <vt:lpstr>'D1 - Family, PPI &amp; assets'!Print_Area</vt:lpstr>
      <vt:lpstr>'D10 - Sexual History'!Print_Area</vt:lpstr>
      <vt:lpstr>'D11 - Fertility'!Print_Area</vt:lpstr>
      <vt:lpstr>'D12 - Violence'!Print_Area</vt:lpstr>
      <vt:lpstr>'D13 - Competencies'!Print_Area</vt:lpstr>
      <vt:lpstr>'D2 -Education'!Print_Area</vt:lpstr>
      <vt:lpstr>'D3 - Mental Health 1'!Print_Area</vt:lpstr>
      <vt:lpstr>'D4 - Time Allocation'!Print_Area</vt:lpstr>
      <vt:lpstr>'D5 -Mental Health 2'!Print_Area</vt:lpstr>
      <vt:lpstr>'D6 - Paid work'!Print_Area</vt:lpstr>
      <vt:lpstr>'D7 - Economic Empowerment'!Print_Area</vt:lpstr>
      <vt:lpstr>'D8 - Resilience'!Print_Area</vt:lpstr>
      <vt:lpstr>'D9 - Marital status and history'!Print_Area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dc:creator>
  <cp:lastModifiedBy>LUCA PARISOTTO</cp:lastModifiedBy>
  <cp:lastPrinted>2024-07-09T09:06:02Z</cp:lastPrinted>
  <dcterms:created xsi:type="dcterms:W3CDTF">2007-03-03T20:43:37Z</dcterms:created>
  <dcterms:modified xsi:type="dcterms:W3CDTF">2024-07-09T09:06:47Z</dcterms:modified>
</cp:coreProperties>
</file>